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540" yWindow="-30" windowWidth="16845" windowHeight="12315" tabRatio="406" activeTab="6"/>
  </bookViews>
  <sheets>
    <sheet name="Нагрузки СЭС" sheetId="7" r:id="rId1"/>
    <sheet name="Нагрузки 35" sheetId="18" r:id="rId2"/>
    <sheet name="ЦЭС нагрузки  " sheetId="13" r:id="rId3"/>
    <sheet name="СЭС АЧР" sheetId="9" r:id="rId4"/>
    <sheet name=" САОН " sheetId="10" r:id="rId5"/>
    <sheet name="ЦЭС АЧР  " sheetId="12" r:id="rId6"/>
    <sheet name="Реестр " sheetId="14" r:id="rId7"/>
    <sheet name="БСК СД 19.12.12" sheetId="17" r:id="rId8"/>
  </sheets>
  <externalReferences>
    <externalReference r:id="rId9"/>
  </externalReferences>
  <definedNames>
    <definedName name="_xlnm._FilterDatabase" localSheetId="2" hidden="1">'ЦЭС нагрузки  '!$A$6:$R$406</definedName>
    <definedName name="_xlnm.Print_Titles" localSheetId="0">'Нагрузки СЭС'!$9:$9</definedName>
    <definedName name="_xlnm.Print_Titles" localSheetId="6">'Реестр '!$6:$7</definedName>
    <definedName name="_xlnm.Print_Titles" localSheetId="3">'СЭС АЧР'!$5:$7</definedName>
    <definedName name="_xlnm.Print_Titles" localSheetId="5">'ЦЭС АЧР  '!$1:$3</definedName>
    <definedName name="_xlnm.Print_Titles" localSheetId="2">'ЦЭС нагрузки  '!$6:$6</definedName>
    <definedName name="_xlnm.Print_Area" localSheetId="4">' САОН '!$A$1:$G$133</definedName>
    <definedName name="_xlnm.Print_Area" localSheetId="7">'БСК СД 19.12.12'!$A$1:$H$42</definedName>
    <definedName name="_xlnm.Print_Area" localSheetId="1">'Нагрузки 35'!$A$1:$R$319</definedName>
    <definedName name="_xlnm.Print_Area" localSheetId="0">'Нагрузки СЭС'!$A$1:$R$349</definedName>
    <definedName name="_xlnm.Print_Area" localSheetId="6">'Реестр '!$A$1:$E$90</definedName>
    <definedName name="_xlnm.Print_Area" localSheetId="3">'СЭС АЧР'!$A$1:$R$476</definedName>
    <definedName name="_xlnm.Print_Area" localSheetId="5">'ЦЭС АЧР  '!$A$1:$R$299</definedName>
    <definedName name="_xlnm.Print_Area" localSheetId="2">'ЦЭС нагрузки  '!$A$1:$R$424</definedName>
  </definedNames>
  <calcPr calcId="125725"/>
</workbook>
</file>

<file path=xl/calcChain.xml><?xml version="1.0" encoding="utf-8"?>
<calcChain xmlns="http://schemas.openxmlformats.org/spreadsheetml/2006/main">
  <c r="H34" i="17"/>
  <c r="G34"/>
  <c r="F34"/>
  <c r="E34"/>
  <c r="D34"/>
  <c r="C34"/>
  <c r="H13" i="13" l="1"/>
  <c r="I13"/>
  <c r="L13"/>
  <c r="M13"/>
  <c r="P13"/>
  <c r="Q13"/>
  <c r="H27"/>
  <c r="L27"/>
  <c r="P27"/>
  <c r="H35"/>
  <c r="I35"/>
  <c r="L35"/>
  <c r="M35"/>
  <c r="P35"/>
  <c r="Q35"/>
  <c r="H42"/>
  <c r="I42"/>
  <c r="L42"/>
  <c r="M42"/>
  <c r="P42"/>
  <c r="Q42"/>
  <c r="H49"/>
  <c r="I49"/>
  <c r="L49"/>
  <c r="M49"/>
  <c r="P49"/>
  <c r="Q49"/>
  <c r="H62"/>
  <c r="I62"/>
  <c r="L62"/>
  <c r="M62"/>
  <c r="P62"/>
  <c r="Q62"/>
  <c r="H72"/>
  <c r="I72"/>
  <c r="L72"/>
  <c r="M72"/>
  <c r="P72"/>
  <c r="Q72"/>
  <c r="H79"/>
  <c r="I79"/>
  <c r="L79"/>
  <c r="M79"/>
  <c r="P79"/>
  <c r="Q79"/>
  <c r="H86"/>
  <c r="I86"/>
  <c r="L86"/>
  <c r="M86"/>
  <c r="P86"/>
  <c r="Q86"/>
  <c r="H96"/>
  <c r="I96"/>
  <c r="L96"/>
  <c r="M96"/>
  <c r="P96"/>
  <c r="Q96"/>
  <c r="H104"/>
  <c r="I104"/>
  <c r="L104"/>
  <c r="M104"/>
  <c r="P104"/>
  <c r="Q104"/>
  <c r="H114"/>
  <c r="I114"/>
  <c r="L114"/>
  <c r="M114"/>
  <c r="P114"/>
  <c r="Q114"/>
  <c r="H121"/>
  <c r="I121"/>
  <c r="L121"/>
  <c r="M121"/>
  <c r="P121"/>
  <c r="Q121"/>
  <c r="I128"/>
  <c r="M128"/>
  <c r="Q128"/>
  <c r="H142"/>
  <c r="I142"/>
  <c r="L142"/>
  <c r="M142"/>
  <c r="P142"/>
  <c r="Q142"/>
  <c r="H150"/>
  <c r="I150"/>
  <c r="L150"/>
  <c r="M150"/>
  <c r="P150"/>
  <c r="Q150"/>
  <c r="H159"/>
  <c r="I159"/>
  <c r="L159"/>
  <c r="M159"/>
  <c r="P159"/>
  <c r="Q159"/>
  <c r="H168"/>
  <c r="I168"/>
  <c r="L168"/>
  <c r="M168"/>
  <c r="P168"/>
  <c r="Q168"/>
  <c r="H179"/>
  <c r="I179"/>
  <c r="L179"/>
  <c r="M179"/>
  <c r="P179"/>
  <c r="Q179"/>
  <c r="H189"/>
  <c r="I189"/>
  <c r="L189"/>
  <c r="P189"/>
  <c r="H209"/>
  <c r="I209"/>
  <c r="L209"/>
  <c r="M209"/>
  <c r="P209"/>
  <c r="Q209"/>
  <c r="H219"/>
  <c r="I219"/>
  <c r="L219"/>
  <c r="M219"/>
  <c r="P219"/>
  <c r="Q219"/>
  <c r="H228"/>
  <c r="I228"/>
  <c r="L228"/>
  <c r="M228"/>
  <c r="P228"/>
  <c r="Q228"/>
  <c r="H236"/>
  <c r="I236"/>
  <c r="L236"/>
  <c r="M236"/>
  <c r="P236"/>
  <c r="Q236"/>
  <c r="H253"/>
  <c r="I253"/>
  <c r="L253"/>
  <c r="M253"/>
  <c r="P253"/>
  <c r="Q253"/>
  <c r="H263"/>
  <c r="I263"/>
  <c r="L263"/>
  <c r="M263"/>
  <c r="P263"/>
  <c r="Q263"/>
  <c r="H270"/>
  <c r="I270"/>
  <c r="L270"/>
  <c r="M270"/>
  <c r="P270"/>
  <c r="Q270"/>
  <c r="H276"/>
  <c r="I276"/>
  <c r="L276"/>
  <c r="M276"/>
  <c r="P276"/>
  <c r="Q276"/>
  <c r="H283"/>
  <c r="I283"/>
  <c r="L283"/>
  <c r="M283"/>
  <c r="P283"/>
  <c r="Q283"/>
  <c r="H290"/>
  <c r="I290"/>
  <c r="L290"/>
  <c r="M290"/>
  <c r="P290"/>
  <c r="Q290"/>
  <c r="H297"/>
  <c r="I297"/>
  <c r="L297"/>
  <c r="M297"/>
  <c r="P297"/>
  <c r="Q297"/>
  <c r="H332"/>
  <c r="I332"/>
  <c r="L332"/>
  <c r="M332"/>
  <c r="P332"/>
  <c r="Q332"/>
  <c r="H339"/>
  <c r="I339"/>
  <c r="L339"/>
  <c r="M339"/>
  <c r="P339"/>
  <c r="Q339"/>
  <c r="H344"/>
  <c r="I344"/>
  <c r="L344"/>
  <c r="M344"/>
  <c r="P344"/>
  <c r="Q344"/>
  <c r="H351"/>
  <c r="I351"/>
  <c r="L351"/>
  <c r="M351"/>
  <c r="P351"/>
  <c r="Q351"/>
  <c r="H358"/>
  <c r="I358"/>
  <c r="L358"/>
  <c r="M358"/>
  <c r="P358"/>
  <c r="Q358"/>
  <c r="H368"/>
  <c r="I368"/>
  <c r="L368"/>
  <c r="M368"/>
  <c r="P368"/>
  <c r="Q368"/>
  <c r="H383"/>
  <c r="I383"/>
  <c r="L383"/>
  <c r="M383"/>
  <c r="P383"/>
  <c r="Q383"/>
  <c r="H390"/>
  <c r="I390"/>
  <c r="L390"/>
  <c r="M390"/>
  <c r="P390"/>
  <c r="Q390"/>
  <c r="H397"/>
  <c r="I397"/>
  <c r="L397"/>
  <c r="P397"/>
  <c r="H404"/>
  <c r="I404"/>
  <c r="L404"/>
  <c r="P404"/>
  <c r="H411"/>
  <c r="I411"/>
  <c r="L411"/>
  <c r="M411"/>
  <c r="P411"/>
  <c r="Q411"/>
  <c r="H418"/>
  <c r="I418"/>
  <c r="L418"/>
  <c r="M418"/>
  <c r="P418"/>
  <c r="Q418"/>
  <c r="L290" i="12" l="1"/>
  <c r="K290"/>
  <c r="J290"/>
  <c r="L286"/>
  <c r="K286"/>
  <c r="J286"/>
  <c r="L278"/>
  <c r="K278"/>
  <c r="J278"/>
  <c r="L273"/>
  <c r="K273"/>
  <c r="J273"/>
  <c r="L257"/>
  <c r="K257"/>
  <c r="J257"/>
  <c r="L246"/>
  <c r="K246"/>
  <c r="J246"/>
  <c r="L237"/>
  <c r="K237"/>
  <c r="J237"/>
  <c r="L229"/>
  <c r="K229"/>
  <c r="J229"/>
  <c r="L227"/>
  <c r="K227"/>
  <c r="J227"/>
  <c r="L224"/>
  <c r="K224"/>
  <c r="J224"/>
  <c r="L220"/>
  <c r="K220"/>
  <c r="J220"/>
  <c r="L212"/>
  <c r="K212"/>
  <c r="J212"/>
  <c r="L200"/>
  <c r="K200"/>
  <c r="J200"/>
  <c r="L193"/>
  <c r="K193"/>
  <c r="J193"/>
  <c r="L191"/>
  <c r="K191"/>
  <c r="J191"/>
  <c r="L187"/>
  <c r="K187"/>
  <c r="J187"/>
  <c r="L180"/>
  <c r="K180"/>
  <c r="J180"/>
  <c r="L171"/>
  <c r="K171"/>
  <c r="J171"/>
  <c r="L161"/>
  <c r="K161"/>
  <c r="J161"/>
  <c r="L155"/>
  <c r="L158" s="1"/>
  <c r="K155"/>
  <c r="K158" s="1"/>
  <c r="J155"/>
  <c r="J158" s="1"/>
  <c r="L148"/>
  <c r="K148"/>
  <c r="J148"/>
  <c r="L142"/>
  <c r="K142"/>
  <c r="J142"/>
  <c r="L121"/>
  <c r="K121"/>
  <c r="J121"/>
  <c r="L117"/>
  <c r="K117"/>
  <c r="J117"/>
  <c r="L104"/>
  <c r="K104"/>
  <c r="J104"/>
  <c r="L95"/>
  <c r="K95"/>
  <c r="J95"/>
  <c r="L89"/>
  <c r="K89"/>
  <c r="J89"/>
  <c r="L84"/>
  <c r="K84"/>
  <c r="J84"/>
  <c r="L80"/>
  <c r="K80"/>
  <c r="J80"/>
  <c r="L76"/>
  <c r="K76"/>
  <c r="J76"/>
  <c r="L66"/>
  <c r="K66"/>
  <c r="J66"/>
  <c r="L62"/>
  <c r="K62"/>
  <c r="J62"/>
  <c r="L48"/>
  <c r="K48"/>
  <c r="J48"/>
  <c r="L32"/>
  <c r="L35" s="1"/>
  <c r="K32"/>
  <c r="K35" s="1"/>
  <c r="J32"/>
  <c r="J35" s="1"/>
  <c r="L25"/>
  <c r="K25"/>
  <c r="J25"/>
  <c r="L17"/>
  <c r="K17"/>
  <c r="J17"/>
  <c r="K292" l="1"/>
  <c r="J292"/>
  <c r="L292"/>
  <c r="E121" i="10"/>
  <c r="F121"/>
  <c r="D121"/>
  <c r="E32"/>
  <c r="F32"/>
  <c r="D32"/>
  <c r="D127"/>
  <c r="E127"/>
  <c r="F127"/>
  <c r="F120" l="1"/>
  <c r="E120"/>
  <c r="D120"/>
  <c r="F104"/>
  <c r="E104"/>
  <c r="D104"/>
  <c r="F99"/>
  <c r="E99"/>
  <c r="D99"/>
  <c r="L130" i="7" l="1"/>
  <c r="P130"/>
  <c r="H130"/>
  <c r="K197" i="9"/>
  <c r="K198" s="1"/>
  <c r="L208"/>
  <c r="F90" i="10"/>
  <c r="E90"/>
  <c r="D90"/>
  <c r="F87"/>
  <c r="E87"/>
  <c r="D87"/>
  <c r="F66"/>
  <c r="E66"/>
  <c r="D66"/>
  <c r="F59"/>
  <c r="E59"/>
  <c r="D59"/>
  <c r="F52"/>
  <c r="E52"/>
  <c r="D52"/>
  <c r="F44"/>
  <c r="E44"/>
  <c r="D44"/>
  <c r="F38"/>
  <c r="E38"/>
  <c r="D38"/>
  <c r="F23"/>
  <c r="E23"/>
  <c r="D23"/>
  <c r="F18"/>
  <c r="E18"/>
  <c r="D18"/>
  <c r="L472" i="9"/>
  <c r="K472"/>
  <c r="J472"/>
  <c r="L467"/>
  <c r="K467"/>
  <c r="J467"/>
  <c r="L462"/>
  <c r="K462"/>
  <c r="J462"/>
  <c r="L458"/>
  <c r="K458"/>
  <c r="J458"/>
  <c r="L455"/>
  <c r="K455"/>
  <c r="J455"/>
  <c r="L451"/>
  <c r="K451"/>
  <c r="J451"/>
  <c r="L445"/>
  <c r="K445"/>
  <c r="J445"/>
  <c r="L439"/>
  <c r="K439"/>
  <c r="J439"/>
  <c r="L433"/>
  <c r="K433"/>
  <c r="J433"/>
  <c r="L430"/>
  <c r="K430"/>
  <c r="J430"/>
  <c r="L426"/>
  <c r="K426"/>
  <c r="J426"/>
  <c r="L420"/>
  <c r="K420"/>
  <c r="J420"/>
  <c r="K408"/>
  <c r="J408"/>
  <c r="L404"/>
  <c r="K404"/>
  <c r="J404"/>
  <c r="L400"/>
  <c r="K400"/>
  <c r="J400"/>
  <c r="L387"/>
  <c r="K387"/>
  <c r="J387"/>
  <c r="L375"/>
  <c r="K375"/>
  <c r="J375"/>
  <c r="L364"/>
  <c r="K364"/>
  <c r="J364"/>
  <c r="L359"/>
  <c r="K359"/>
  <c r="J359"/>
  <c r="L347"/>
  <c r="K347"/>
  <c r="J347"/>
  <c r="L343"/>
  <c r="K343"/>
  <c r="J343"/>
  <c r="L327"/>
  <c r="K327"/>
  <c r="J327"/>
  <c r="L306"/>
  <c r="K306"/>
  <c r="J306"/>
  <c r="L299"/>
  <c r="K299"/>
  <c r="J299"/>
  <c r="L280"/>
  <c r="K280"/>
  <c r="J280"/>
  <c r="L273"/>
  <c r="K273"/>
  <c r="J273"/>
  <c r="L269"/>
  <c r="K269"/>
  <c r="J269"/>
  <c r="L258"/>
  <c r="K258"/>
  <c r="J258"/>
  <c r="L232"/>
  <c r="K232"/>
  <c r="J232"/>
  <c r="L226"/>
  <c r="K226"/>
  <c r="J226"/>
  <c r="L216"/>
  <c r="K216"/>
  <c r="J216"/>
  <c r="L212"/>
  <c r="K212"/>
  <c r="J212"/>
  <c r="K208"/>
  <c r="J208"/>
  <c r="L197"/>
  <c r="L198" s="1"/>
  <c r="J197"/>
  <c r="J198" s="1"/>
  <c r="L195"/>
  <c r="K195"/>
  <c r="J195"/>
  <c r="L183"/>
  <c r="K183"/>
  <c r="J183"/>
  <c r="L175"/>
  <c r="K175"/>
  <c r="J175"/>
  <c r="L170"/>
  <c r="K170"/>
  <c r="J170"/>
  <c r="L163"/>
  <c r="K163"/>
  <c r="J163"/>
  <c r="L151"/>
  <c r="L159" s="1"/>
  <c r="K151"/>
  <c r="K159" s="1"/>
  <c r="J151"/>
  <c r="J159" s="1"/>
  <c r="L149"/>
  <c r="K149"/>
  <c r="J149"/>
  <c r="L142"/>
  <c r="K142"/>
  <c r="J142"/>
  <c r="L135"/>
  <c r="K135"/>
  <c r="J135"/>
  <c r="L125"/>
  <c r="K125"/>
  <c r="J125"/>
  <c r="L120"/>
  <c r="L126" s="1"/>
  <c r="K120"/>
  <c r="K126" s="1"/>
  <c r="J120"/>
  <c r="J126" s="1"/>
  <c r="L112"/>
  <c r="K112"/>
  <c r="J112"/>
  <c r="L102"/>
  <c r="K102"/>
  <c r="J102"/>
  <c r="L98"/>
  <c r="K98"/>
  <c r="J98"/>
  <c r="L90"/>
  <c r="K90"/>
  <c r="J90"/>
  <c r="L72"/>
  <c r="K72"/>
  <c r="J72"/>
  <c r="L68"/>
  <c r="K68"/>
  <c r="J68"/>
  <c r="L50"/>
  <c r="K50"/>
  <c r="J50"/>
  <c r="L37"/>
  <c r="K37"/>
  <c r="J37"/>
  <c r="L21"/>
  <c r="K21"/>
  <c r="J21"/>
  <c r="L17"/>
  <c r="K17"/>
  <c r="J17"/>
  <c r="K137" l="1"/>
  <c r="K475" s="1"/>
  <c r="J137"/>
  <c r="J475" s="1"/>
  <c r="L137"/>
  <c r="L475" s="1"/>
  <c r="P270" i="7" l="1"/>
  <c r="L270"/>
</calcChain>
</file>

<file path=xl/sharedStrings.xml><?xml version="1.0" encoding="utf-8"?>
<sst xmlns="http://schemas.openxmlformats.org/spreadsheetml/2006/main" count="4604" uniqueCount="770">
  <si>
    <t>ПС</t>
  </si>
  <si>
    <t>Присоединение</t>
  </si>
  <si>
    <t>Мощность, МВА</t>
  </si>
  <si>
    <t>Кт</t>
  </si>
  <si>
    <t>19 декабря 2012</t>
  </si>
  <si>
    <t>анцапфы</t>
  </si>
  <si>
    <t xml:space="preserve"> 10-00час</t>
  </si>
  <si>
    <t>18-00час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</si>
  <si>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</si>
  <si>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</si>
  <si>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</si>
  <si>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</si>
  <si>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</si>
  <si>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</si>
  <si>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</si>
  <si>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</si>
  <si>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</si>
  <si>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</si>
  <si>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</si>
  <si>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Т-1</t>
  </si>
  <si>
    <t>Т-2</t>
  </si>
  <si>
    <t>Т-3</t>
  </si>
  <si>
    <t>Т-4</t>
  </si>
  <si>
    <t>АТ-1</t>
  </si>
  <si>
    <t>АТ-2</t>
  </si>
  <si>
    <t xml:space="preserve"> 4-00час</t>
  </si>
  <si>
    <t>М-21</t>
  </si>
  <si>
    <t>М-31</t>
  </si>
  <si>
    <t>М-22</t>
  </si>
  <si>
    <t>М-30</t>
  </si>
  <si>
    <t>М-23</t>
  </si>
  <si>
    <t>М-35</t>
  </si>
  <si>
    <t>М-24</t>
  </si>
  <si>
    <t>М-19</t>
  </si>
  <si>
    <t>М-17</t>
  </si>
  <si>
    <t>М-7</t>
  </si>
  <si>
    <t>М-8</t>
  </si>
  <si>
    <t>М-18</t>
  </si>
  <si>
    <t>М-20</t>
  </si>
  <si>
    <t>М-88</t>
  </si>
  <si>
    <t>М-47</t>
  </si>
  <si>
    <t>М-105</t>
  </si>
  <si>
    <t>М-106</t>
  </si>
  <si>
    <t>М-41</t>
  </si>
  <si>
    <t>М-42</t>
  </si>
  <si>
    <t>М-43</t>
  </si>
  <si>
    <t>М-40</t>
  </si>
  <si>
    <t>М-26</t>
  </si>
  <si>
    <t>М-13</t>
  </si>
  <si>
    <t>М-4</t>
  </si>
  <si>
    <t>М-3</t>
  </si>
  <si>
    <t>М-38</t>
  </si>
  <si>
    <t>М-39</t>
  </si>
  <si>
    <t>М-28</t>
  </si>
  <si>
    <t>М-29</t>
  </si>
  <si>
    <t>М-92</t>
  </si>
  <si>
    <t>М-93</t>
  </si>
  <si>
    <t>М-14</t>
  </si>
  <si>
    <t>М-1</t>
  </si>
  <si>
    <t>М-2</t>
  </si>
  <si>
    <t>М-25</t>
  </si>
  <si>
    <t>М-84</t>
  </si>
  <si>
    <t>М-113</t>
  </si>
  <si>
    <t>М-114</t>
  </si>
  <si>
    <t>СВОДНАЯ   ТАБЛИЦА  НАГРУЗОК  И НАПРЯЖЕНИЙ  ПО ТРАНСФОРМАТОРАМ И ЛЭП 35, 110, 150  кВ</t>
  </si>
  <si>
    <t>Л-120 (Л121+Т2)</t>
  </si>
  <si>
    <t>Л-121</t>
  </si>
  <si>
    <t xml:space="preserve">М-40 </t>
  </si>
  <si>
    <t xml:space="preserve">М-43 </t>
  </si>
  <si>
    <t xml:space="preserve">М-77 </t>
  </si>
  <si>
    <t>ОЛ-123</t>
  </si>
  <si>
    <t>ОЛ-125</t>
  </si>
  <si>
    <t>Л-122</t>
  </si>
  <si>
    <t>Л-123</t>
  </si>
  <si>
    <t>Л-125</t>
  </si>
  <si>
    <t>М-5</t>
  </si>
  <si>
    <t>М-6</t>
  </si>
  <si>
    <t>М-12</t>
  </si>
  <si>
    <t>Л-171</t>
  </si>
  <si>
    <t>Л-172</t>
  </si>
  <si>
    <t>Л-179</t>
  </si>
  <si>
    <t>Л-183</t>
  </si>
  <si>
    <t>Л-184</t>
  </si>
  <si>
    <t>Л-226</t>
  </si>
  <si>
    <t>М-34</t>
  </si>
  <si>
    <t>нормально отключена</t>
  </si>
  <si>
    <t>АТ</t>
  </si>
  <si>
    <t>ОЛ-172</t>
  </si>
  <si>
    <t>ОЛ-179</t>
  </si>
  <si>
    <t>Л-74</t>
  </si>
  <si>
    <t>М-83</t>
  </si>
  <si>
    <t>М-33</t>
  </si>
  <si>
    <t>Л-75</t>
  </si>
  <si>
    <t>Л-83</t>
  </si>
  <si>
    <t>Л-124</t>
  </si>
  <si>
    <t>Л-161</t>
  </si>
  <si>
    <t>Л-162</t>
  </si>
  <si>
    <t>Л-223</t>
  </si>
  <si>
    <t>Л-224</t>
  </si>
  <si>
    <t>Л-219</t>
  </si>
  <si>
    <t>ОЛ-170</t>
  </si>
  <si>
    <t>ОЛ-183</t>
  </si>
  <si>
    <t>ОЛ-184</t>
  </si>
  <si>
    <t>М-9</t>
  </si>
  <si>
    <t>М-32</t>
  </si>
  <si>
    <t>Л-160</t>
  </si>
  <si>
    <t>Л-221</t>
  </si>
  <si>
    <t>ВС-150</t>
  </si>
  <si>
    <t>ОЛ-160</t>
  </si>
  <si>
    <t>ОЛ-135</t>
  </si>
  <si>
    <t>ОЛ-136</t>
  </si>
  <si>
    <t>ОЛ-161</t>
  </si>
  <si>
    <t>ОЛ-224</t>
  </si>
  <si>
    <t>ОЛ-171</t>
  </si>
  <si>
    <t>ОМ-84</t>
  </si>
  <si>
    <t>Л-132</t>
  </si>
  <si>
    <t>Л-133</t>
  </si>
  <si>
    <t>Л-135</t>
  </si>
  <si>
    <t>Л-136</t>
  </si>
  <si>
    <t>Л-134/АТ2/</t>
  </si>
  <si>
    <t>Л-71/АТ1/</t>
  </si>
  <si>
    <t>20А</t>
  </si>
  <si>
    <t>∑Т-35 КВ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</si>
  <si>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</si>
  <si>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</si>
  <si>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</si>
  <si>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</si>
  <si>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</si>
  <si>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</si>
  <si>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</si>
  <si>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</si>
  <si>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</si>
  <si>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</si>
  <si>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Т-3 /Л-198/</t>
  </si>
  <si>
    <t>Л-163</t>
  </si>
  <si>
    <t>Л-164</t>
  </si>
  <si>
    <t>Л-167</t>
  </si>
  <si>
    <t>М-51</t>
  </si>
  <si>
    <t>М-50</t>
  </si>
  <si>
    <t>М-64</t>
  </si>
  <si>
    <t>М-59</t>
  </si>
  <si>
    <t>М-65</t>
  </si>
  <si>
    <t>М-60</t>
  </si>
  <si>
    <t>Л-185</t>
  </si>
  <si>
    <t>Л-192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</si>
  <si>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</si>
  <si>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</si>
  <si>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</si>
  <si>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</si>
  <si>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</si>
  <si>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</si>
  <si>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</si>
  <si>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</si>
  <si>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М-45</t>
  </si>
  <si>
    <t>М-79</t>
  </si>
  <si>
    <t>М-95</t>
  </si>
  <si>
    <t>М-74</t>
  </si>
  <si>
    <t>М-101</t>
  </si>
  <si>
    <t>М-68</t>
  </si>
  <si>
    <t>М-73</t>
  </si>
  <si>
    <t>Л-177</t>
  </si>
  <si>
    <t>М-103</t>
  </si>
  <si>
    <t>ОЛ-223</t>
  </si>
  <si>
    <t>0</t>
  </si>
  <si>
    <t>3,56</t>
  </si>
  <si>
    <t>7,12</t>
  </si>
  <si>
    <t>2,5</t>
  </si>
  <si>
    <t>10,68</t>
  </si>
  <si>
    <t>8,9</t>
  </si>
  <si>
    <t>6</t>
  </si>
  <si>
    <t>5,34</t>
  </si>
  <si>
    <t>8</t>
  </si>
  <si>
    <t>9</t>
  </si>
  <si>
    <t>-4,5</t>
  </si>
  <si>
    <t>-3</t>
  </si>
  <si>
    <t>14,24</t>
  </si>
  <si>
    <t>7,5</t>
  </si>
  <si>
    <t>3</t>
  </si>
  <si>
    <t>1,5</t>
  </si>
  <si>
    <t>4,5</t>
  </si>
  <si>
    <t>-2</t>
  </si>
  <si>
    <t>-1,5</t>
  </si>
  <si>
    <t>10,5</t>
  </si>
  <si>
    <t>-6</t>
  </si>
  <si>
    <t>5</t>
  </si>
  <si>
    <t>6,3/6,2</t>
  </si>
  <si>
    <t>6,2/6,2</t>
  </si>
  <si>
    <t>6,1/6,1</t>
  </si>
  <si>
    <t>6,05/6,0</t>
  </si>
  <si>
    <t>6,0/5,9</t>
  </si>
  <si>
    <t>в резерве</t>
  </si>
  <si>
    <t>не используется</t>
  </si>
  <si>
    <t>В резерве</t>
  </si>
  <si>
    <t>откл.</t>
  </si>
  <si>
    <t>∑Т 6КВ</t>
  </si>
  <si>
    <t>∑Т</t>
  </si>
  <si>
    <t>∑Т-6 КВ</t>
  </si>
  <si>
    <t>∑Т- 6, 35 КВ</t>
  </si>
  <si>
    <t>∑Т-6,35 КВ</t>
  </si>
  <si>
    <t>∑Т-11,35 КВ</t>
  </si>
  <si>
    <t>∑АТ</t>
  </si>
  <si>
    <t>∑Т-11 КВ</t>
  </si>
  <si>
    <t>СВОДНАЯ ТАБЛИЦА НАГРУЗОК ПО ПРИСОЕДИНЕНИЯМ,</t>
  </si>
  <si>
    <t>ОАО "МРСК СЕВЕРО-ЗАПАДА" "КОЛЭНЕРГО" (МВт)</t>
  </si>
  <si>
    <t>№  ПС</t>
  </si>
  <si>
    <t>Присоеди-нения</t>
  </si>
  <si>
    <t>УСТАВКИ</t>
  </si>
  <si>
    <t>АЧР-I</t>
  </si>
  <si>
    <t>АЧР-II</t>
  </si>
  <si>
    <t>ЧАПВ</t>
  </si>
  <si>
    <t xml:space="preserve">    </t>
  </si>
  <si>
    <t>герц</t>
  </si>
  <si>
    <t>сек</t>
  </si>
  <si>
    <t>4час</t>
  </si>
  <si>
    <t>10час</t>
  </si>
  <si>
    <t>18час</t>
  </si>
  <si>
    <t>№ фидера</t>
  </si>
  <si>
    <t>0,2-0,5</t>
  </si>
  <si>
    <t>"</t>
  </si>
  <si>
    <t>∑</t>
  </si>
  <si>
    <r>
      <t>Р</t>
    </r>
    <r>
      <rPr>
        <sz val="8"/>
        <rFont val="Arial Cyr"/>
        <charset val="204"/>
      </rPr>
      <t>6</t>
    </r>
  </si>
  <si>
    <t>ЛЭП 35кВ</t>
  </si>
  <si>
    <r>
      <t>Р</t>
    </r>
    <r>
      <rPr>
        <sz val="8"/>
        <rFont val="Arial Cyr"/>
        <charset val="204"/>
      </rPr>
      <t>35</t>
    </r>
  </si>
  <si>
    <r>
      <t>Р</t>
    </r>
    <r>
      <rPr>
        <sz val="8"/>
        <rFont val="Arial Cyr"/>
        <charset val="204"/>
      </rPr>
      <t>10</t>
    </r>
  </si>
  <si>
    <t>М-82   ЭП-3</t>
  </si>
  <si>
    <t>М-81   ЭП-4</t>
  </si>
  <si>
    <r>
      <t>∑</t>
    </r>
    <r>
      <rPr>
        <sz val="8"/>
        <rFont val="Arial Cyr"/>
        <charset val="204"/>
      </rPr>
      <t>ф</t>
    </r>
  </si>
  <si>
    <t>шинопро-воды</t>
  </si>
  <si>
    <t>Ш-1</t>
  </si>
  <si>
    <t>Ш-2</t>
  </si>
  <si>
    <t>Ш-3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</si>
  <si>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</si>
  <si>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</si>
  <si>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</si>
  <si>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∑35</t>
  </si>
  <si>
    <t>∑ф,ш,35</t>
  </si>
  <si>
    <t>Р35</t>
  </si>
  <si>
    <t xml:space="preserve"> В-10  Т-1</t>
  </si>
  <si>
    <t>Т -1</t>
  </si>
  <si>
    <t xml:space="preserve"> В-10</t>
  </si>
  <si>
    <t>∑6</t>
  </si>
  <si>
    <t>∑10</t>
  </si>
  <si>
    <t>резерв</t>
  </si>
  <si>
    <t>№ фид.</t>
  </si>
  <si>
    <t>РП-5 МГЭС</t>
  </si>
  <si>
    <t>РП5-1</t>
  </si>
  <si>
    <t>РП5-5</t>
  </si>
  <si>
    <t>РП5-63</t>
  </si>
  <si>
    <t>Суммарная фактическая нагрузка объектов СЭС, подключенных к АЧР</t>
  </si>
  <si>
    <t>СВОДНАЯ ТАБЛИЦА НАГРУЗОК  ПО ПРИСОЕДИНЕНИЯМ,</t>
  </si>
  <si>
    <t xml:space="preserve"> ФИЛИАЛА ОАО "МРСК СЕВЕРО-ЗАПАДА" "КОЛЭНЕРГО" (МВт)</t>
  </si>
  <si>
    <t>ПС №</t>
  </si>
  <si>
    <t>19 декабря 2012 г</t>
  </si>
  <si>
    <t>Приме-чание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</si>
  <si>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</si>
  <si>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</si>
  <si>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</si>
  <si>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</si>
  <si>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</si>
  <si>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</si>
  <si>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</si>
  <si>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</si>
  <si>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</si>
  <si>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</si>
  <si>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</si>
  <si>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</si>
  <si>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</si>
  <si>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</si>
  <si>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</si>
  <si>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</si>
  <si>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</si>
  <si>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</si>
  <si>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</si>
  <si>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</si>
  <si>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</si>
  <si>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ф-2</t>
  </si>
  <si>
    <t>ф-3</t>
  </si>
  <si>
    <t>ф-18</t>
  </si>
  <si>
    <t>ф-19</t>
  </si>
  <si>
    <t>ф-113</t>
  </si>
  <si>
    <t>ф-115</t>
  </si>
  <si>
    <t>ф-117</t>
  </si>
  <si>
    <t>ф-212</t>
  </si>
  <si>
    <t>ф-214</t>
  </si>
  <si>
    <t>ф-216</t>
  </si>
  <si>
    <t>ф-224</t>
  </si>
  <si>
    <t>ф-228</t>
  </si>
  <si>
    <t>ф-311</t>
  </si>
  <si>
    <t>ф-503</t>
  </si>
  <si>
    <t>ф-505</t>
  </si>
  <si>
    <t>ф-111</t>
  </si>
  <si>
    <t>ф-119</t>
  </si>
  <si>
    <t>ф-121</t>
  </si>
  <si>
    <t>ф-125</t>
  </si>
  <si>
    <t>ф-218</t>
  </si>
  <si>
    <t>ф-220</t>
  </si>
  <si>
    <t>ф-222</t>
  </si>
  <si>
    <t>М-13 /АПВ 10с/</t>
  </si>
  <si>
    <t>М-14 /АПВ 10с/</t>
  </si>
  <si>
    <t>∑Мощность, включаемая от АПВ</t>
  </si>
  <si>
    <t>ре</t>
  </si>
  <si>
    <t>зе</t>
  </si>
  <si>
    <t>рв</t>
  </si>
  <si>
    <t>на АВР</t>
  </si>
  <si>
    <t>∑Т-3,4</t>
  </si>
  <si>
    <t>мо</t>
  </si>
  <si>
    <t>нт</t>
  </si>
  <si>
    <t>ремонт</t>
  </si>
  <si>
    <t xml:space="preserve">ПОДКЛЮЧЕННЫМ К САОН ОБЪЕКТОВ  </t>
  </si>
  <si>
    <t xml:space="preserve">                              ФИЛИАЛА  ОАО "МРСК СЕВЕРО-ЗАПАДА" "КОЛЭНЕРГО"</t>
  </si>
  <si>
    <t>Заместитель директора по техническим вопросам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 А.В. Маслов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 ____________ 2013г</t>
  </si>
  <si>
    <t>Заместитель директора по техническим вопросам - Главный инженер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 А.В. Маслов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 _________ 2013г</t>
  </si>
  <si>
    <t>ПС-11А</t>
  </si>
  <si>
    <t>Ф-5</t>
  </si>
  <si>
    <t>Ф-13</t>
  </si>
  <si>
    <t>Ф-17</t>
  </si>
  <si>
    <t>Ф-20</t>
  </si>
  <si>
    <t>Ф-40</t>
  </si>
  <si>
    <t>Ф-49</t>
  </si>
  <si>
    <t>Ф-51</t>
  </si>
  <si>
    <t>Ф-53</t>
  </si>
  <si>
    <t>ПС-11Б</t>
  </si>
  <si>
    <t>Ф-6</t>
  </si>
  <si>
    <t>Ф-22</t>
  </si>
  <si>
    <t>Ф-35</t>
  </si>
  <si>
    <t>Ф-38</t>
  </si>
  <si>
    <t>ПС- 30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</si>
  <si>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</si>
  <si>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</si>
  <si>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</si>
  <si>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</si>
  <si>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</si>
  <si>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</si>
  <si>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</si>
  <si>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</si>
  <si>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</si>
  <si>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</si>
  <si>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</si>
  <si>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</si>
  <si>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</si>
  <si>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</si>
  <si>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Ф-46</t>
  </si>
  <si>
    <t>∑нагрузка, выведенная накладками</t>
  </si>
  <si>
    <t>Ф-16</t>
  </si>
  <si>
    <t>ПС-40А</t>
  </si>
  <si>
    <t>Ф-19</t>
  </si>
  <si>
    <r>
      <t>М-19 /</t>
    </r>
    <r>
      <rPr>
        <sz val="10"/>
        <rFont val="Arial"/>
        <family val="2"/>
        <charset val="204"/>
      </rPr>
      <t>АПВ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10с/</t>
    </r>
  </si>
  <si>
    <r>
      <t>М-20 /</t>
    </r>
    <r>
      <rPr>
        <sz val="10"/>
        <rFont val="Arial"/>
        <family val="2"/>
        <charset val="204"/>
      </rPr>
      <t>АПВ 10с/</t>
    </r>
  </si>
  <si>
    <r>
      <t>М-38 /</t>
    </r>
    <r>
      <rPr>
        <sz val="10"/>
        <rFont val="Arial"/>
        <family val="2"/>
        <charset val="204"/>
      </rPr>
      <t>АПВ 10с/</t>
    </r>
  </si>
  <si>
    <r>
      <t>М-39 /</t>
    </r>
    <r>
      <rPr>
        <sz val="10"/>
        <rFont val="Arial"/>
        <family val="2"/>
        <charset val="204"/>
      </rPr>
      <t>АПВ 10с/</t>
    </r>
  </si>
  <si>
    <t>АПВ вывед</t>
  </si>
  <si>
    <t>∑нагрузка, подключенная к САОН</t>
  </si>
  <si>
    <t>Заместитель главного инженера по ОТУ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начальник департамента ОТУ                                                                        А.Ф. Слатинский</t>
  </si>
  <si>
    <t>Быкова ТИ</t>
  </si>
  <si>
    <t>11А</t>
  </si>
  <si>
    <r>
      <t xml:space="preserve">Р </t>
    </r>
    <r>
      <rPr>
        <sz val="8"/>
        <rFont val="Arial Cyr"/>
        <charset val="204"/>
      </rPr>
      <t>150</t>
    </r>
  </si>
  <si>
    <t>11Б</t>
  </si>
  <si>
    <t>ЛЭП-110кВ</t>
  </si>
  <si>
    <t>Л-108</t>
  </si>
  <si>
    <r>
      <t>∑</t>
    </r>
    <r>
      <rPr>
        <sz val="9"/>
        <rFont val="Arial Cyr"/>
        <charset val="204"/>
      </rPr>
      <t>6,110</t>
    </r>
  </si>
  <si>
    <t>18А</t>
  </si>
  <si>
    <t>01</t>
  </si>
  <si>
    <t>несовмещенная</t>
  </si>
  <si>
    <t>шин.</t>
  </si>
  <si>
    <t>Л-95</t>
  </si>
  <si>
    <t>Л-96</t>
  </si>
  <si>
    <t>31                                    (Т-1,2)</t>
  </si>
  <si>
    <t>ПС Карнасурт</t>
  </si>
  <si>
    <t>40А</t>
  </si>
  <si>
    <t>Р6</t>
  </si>
  <si>
    <t>ЛК 35кВ</t>
  </si>
  <si>
    <t>ЛК-50</t>
  </si>
  <si>
    <t>ЛК-51</t>
  </si>
  <si>
    <t>ЛК-55</t>
  </si>
  <si>
    <t>ЛК-56</t>
  </si>
  <si>
    <t>ЛК-42</t>
  </si>
  <si>
    <r>
      <t>∑</t>
    </r>
    <r>
      <rPr>
        <sz val="9"/>
        <rFont val="Arial Cyr"/>
        <charset val="204"/>
      </rPr>
      <t>10,35</t>
    </r>
  </si>
  <si>
    <t>41А</t>
  </si>
  <si>
    <t>ЛК-43</t>
  </si>
  <si>
    <t>2,2</t>
  </si>
  <si>
    <t xml:space="preserve">∑ </t>
  </si>
  <si>
    <t>В-10</t>
  </si>
  <si>
    <t>Суммарная фактическая нагрузка объектов ЦЭС, подключенных к АЧР</t>
  </si>
  <si>
    <t>ОБОРУДОВАННЫМ   АЧР,  ОБЪЕКТОВ  ФИЛИАЛА</t>
  </si>
  <si>
    <t>Заместитель директора по техническим вопросам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 А.В. Маслов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 _________ 2013г</t>
  </si>
  <si>
    <t>прим.</t>
  </si>
  <si>
    <t xml:space="preserve">ЛК </t>
  </si>
  <si>
    <t>№сек</t>
  </si>
  <si>
    <t>МВА /</t>
  </si>
  <si>
    <t xml:space="preserve">      </t>
  </si>
  <si>
    <t xml:space="preserve">Мощность, </t>
  </si>
  <si>
    <t>1+2</t>
  </si>
  <si>
    <t>ЛК-70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</si>
  <si>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</si>
  <si>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ЛК-72</t>
  </si>
  <si>
    <t>ЛК-71</t>
  </si>
  <si>
    <t>II</t>
  </si>
  <si>
    <t>ЛК-54</t>
  </si>
  <si>
    <t>ЛК-53</t>
  </si>
  <si>
    <t>М-72</t>
  </si>
  <si>
    <t>М-71</t>
  </si>
  <si>
    <t>IV</t>
  </si>
  <si>
    <t>ОЛ-115</t>
  </si>
  <si>
    <t>ОЛ-114</t>
  </si>
  <si>
    <t>М-61</t>
  </si>
  <si>
    <t>203А</t>
  </si>
  <si>
    <t>ОЛ-156</t>
  </si>
  <si>
    <t>ОЛ-155</t>
  </si>
  <si>
    <t>VII</t>
  </si>
  <si>
    <t>ОЛ-157</t>
  </si>
  <si>
    <t>ОЛ-112</t>
  </si>
  <si>
    <t>ОЛ-111</t>
  </si>
  <si>
    <t>Л-73</t>
  </si>
  <si>
    <t>Л-72</t>
  </si>
  <si>
    <t>VI</t>
  </si>
  <si>
    <t>Л-217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</si>
  <si>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</si>
  <si>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</si>
  <si>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t>ОЛ-141</t>
  </si>
  <si>
    <t>ОЛ-113</t>
  </si>
  <si>
    <t>Л-84</t>
  </si>
  <si>
    <t>V</t>
  </si>
  <si>
    <t>Л-81</t>
  </si>
  <si>
    <t>XVII</t>
  </si>
  <si>
    <t>Л-188</t>
  </si>
  <si>
    <t>Л-180</t>
  </si>
  <si>
    <t>Л-157</t>
  </si>
  <si>
    <t>Л-203 (В-2)</t>
  </si>
  <si>
    <t>Л-203 (В-1)</t>
  </si>
  <si>
    <t>Л-201</t>
  </si>
  <si>
    <t>Л-156</t>
  </si>
  <si>
    <t>Л-155</t>
  </si>
  <si>
    <t>Л-206</t>
  </si>
  <si>
    <t>Л-205</t>
  </si>
  <si>
    <t>Л-214</t>
  </si>
  <si>
    <t>Л-213</t>
  </si>
  <si>
    <t>Л-169</t>
  </si>
  <si>
    <t>Л-168</t>
  </si>
  <si>
    <t>Л-216</t>
  </si>
  <si>
    <t>Л-215</t>
  </si>
  <si>
    <t>Л-129</t>
  </si>
  <si>
    <t>Л-70</t>
  </si>
  <si>
    <t>Л-137</t>
  </si>
  <si>
    <t>Л-89</t>
  </si>
  <si>
    <t>ОЛ-139</t>
  </si>
  <si>
    <t>ОЛ-137</t>
  </si>
  <si>
    <t>ОЛ-106</t>
  </si>
  <si>
    <t>ОЛ-105</t>
  </si>
  <si>
    <t>VIII</t>
  </si>
  <si>
    <t>ОЛ-148</t>
  </si>
  <si>
    <t>X</t>
  </si>
  <si>
    <t>III</t>
  </si>
  <si>
    <t>ОЛ-102</t>
  </si>
  <si>
    <t>ОЛ-101</t>
  </si>
  <si>
    <t>ОЛ-89</t>
  </si>
  <si>
    <t>ОЛ-138</t>
  </si>
  <si>
    <t>ОЛ-127</t>
  </si>
  <si>
    <t>Л-151</t>
  </si>
  <si>
    <t>Л-149</t>
  </si>
  <si>
    <t>Л-143</t>
  </si>
  <si>
    <t>в ремонте</t>
  </si>
  <si>
    <t>Л-141</t>
  </si>
  <si>
    <t>Л-113</t>
  </si>
  <si>
    <t>ОЛ-85</t>
  </si>
  <si>
    <t>Л-142</t>
  </si>
  <si>
    <t>Л-80</t>
  </si>
  <si>
    <t>Л-79</t>
  </si>
  <si>
    <t>Л-140</t>
  </si>
  <si>
    <t>БСК-6</t>
  </si>
  <si>
    <t>БСК-5</t>
  </si>
  <si>
    <t>БСК-4</t>
  </si>
  <si>
    <t>БСК-3</t>
  </si>
  <si>
    <t>БСК-2</t>
  </si>
  <si>
    <t>БСК-1</t>
  </si>
  <si>
    <t>Л-189</t>
  </si>
  <si>
    <t>ВОС-150</t>
  </si>
  <si>
    <t>6,2                        6,4</t>
  </si>
  <si>
    <t>6,3                6,5</t>
  </si>
  <si>
    <t>XIII</t>
  </si>
  <si>
    <t>6,4                        6,3</t>
  </si>
  <si>
    <t>6,5                6,5</t>
  </si>
  <si>
    <t>XII</t>
  </si>
  <si>
    <t>II-IV</t>
  </si>
  <si>
    <t xml:space="preserve">I-III </t>
  </si>
  <si>
    <t xml:space="preserve"> Л-139</t>
  </si>
  <si>
    <t xml:space="preserve"> Л-131</t>
  </si>
  <si>
    <t>Л-94 (ВC-110)</t>
  </si>
  <si>
    <t>Л-92</t>
  </si>
  <si>
    <t>ОЛ-93</t>
  </si>
  <si>
    <t>ОЛ-92</t>
  </si>
  <si>
    <t>М-100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</si>
  <si>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</si>
  <si>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</si>
  <si>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Л-93</t>
  </si>
  <si>
    <t>ОЛ-154</t>
  </si>
  <si>
    <t>ОЛ-153</t>
  </si>
  <si>
    <t>Л-98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</si>
  <si>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</si>
  <si>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ОЛ-119</t>
  </si>
  <si>
    <t>ОЛ-118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</si>
  <si>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</si>
  <si>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Л-88</t>
  </si>
  <si>
    <t>25А</t>
  </si>
  <si>
    <t>Л-76</t>
  </si>
  <si>
    <t>ЛК-40</t>
  </si>
  <si>
    <t xml:space="preserve"> Л-138</t>
  </si>
  <si>
    <t xml:space="preserve"> Л-94</t>
  </si>
  <si>
    <t>Л-90</t>
  </si>
  <si>
    <t>IX</t>
  </si>
  <si>
    <t xml:space="preserve">Т-1   </t>
  </si>
  <si>
    <t>ОЛК-33</t>
  </si>
  <si>
    <t>ЛК-32</t>
  </si>
  <si>
    <t>Л-107</t>
  </si>
  <si>
    <t>Л-106</t>
  </si>
  <si>
    <t>Тгр-1</t>
  </si>
  <si>
    <t>ОЛ-168</t>
  </si>
  <si>
    <t>11Е</t>
  </si>
  <si>
    <t>ОЛ-216</t>
  </si>
  <si>
    <t>ОЛ-215</t>
  </si>
  <si>
    <t>11Д</t>
  </si>
  <si>
    <t>11Г</t>
  </si>
  <si>
    <t>11В</t>
  </si>
  <si>
    <t>Т-5</t>
  </si>
  <si>
    <t>Л-204</t>
  </si>
  <si>
    <t>Л-154</t>
  </si>
  <si>
    <t>Л-153</t>
  </si>
  <si>
    <t>Л-152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</si>
  <si>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150 КВ</t>
    </r>
  </si>
  <si>
    <t>Т-6</t>
  </si>
  <si>
    <t xml:space="preserve"> 04-00час</t>
  </si>
  <si>
    <t>от</t>
  </si>
  <si>
    <t>клю</t>
  </si>
  <si>
    <t>че</t>
  </si>
  <si>
    <t>на</t>
  </si>
  <si>
    <t>нет</t>
  </si>
  <si>
    <t>дан</t>
  </si>
  <si>
    <t>ных</t>
  </si>
  <si>
    <t>запитана</t>
  </si>
  <si>
    <t xml:space="preserve">по </t>
  </si>
  <si>
    <r>
      <t>Р</t>
    </r>
    <r>
      <rPr>
        <sz val="8"/>
        <rFont val="Arial Cyr"/>
        <charset val="204"/>
      </rPr>
      <t>6 (ф20)</t>
    </r>
  </si>
  <si>
    <t xml:space="preserve">РЕЕСТР 
потребителей, подключенных к устройствам противоаварийной автоматики  
по операционной зоне Филиала ОАО «СО-ЦДУ ЕЭС» Кольское РДУ   
филиала ОАО «МРСК Северо-Запада» «Колэнерго»  
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</si>
  <si>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</si>
  <si>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</si>
  <si>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</si>
  <si>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</si>
  <si>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</si>
  <si>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18-00</t>
  </si>
  <si>
    <t>ПС-5</t>
  </si>
  <si>
    <t>Ф-15, 22, 28</t>
  </si>
  <si>
    <t>ОАО «Мурманский морской рыбный порт»</t>
  </si>
  <si>
    <t>Ф-16/1, 29/1</t>
  </si>
  <si>
    <t>Ф-16/2, 29/2</t>
  </si>
  <si>
    <t>Мурманский транспортный филиал ОАО "ГМК "Норильский никель"</t>
  </si>
  <si>
    <t>Ф-21/1, 24/1</t>
  </si>
  <si>
    <t>ОАО «Мурманская судоверфь-Энерго»</t>
  </si>
  <si>
    <t>Ф- 21/2, 24/2, 27</t>
  </si>
  <si>
    <t>ОАО «МГЭС»</t>
  </si>
  <si>
    <t>ПС-6</t>
  </si>
  <si>
    <t xml:space="preserve">М-19, 20  </t>
  </si>
  <si>
    <t>ФГУП «Атомфлот» (ПС-306)</t>
  </si>
  <si>
    <t xml:space="preserve">М-38, 39   </t>
  </si>
  <si>
    <r>
      <t>М-</t>
    </r>
    <r>
      <rPr>
        <u/>
        <sz val="11"/>
        <rFont val="Times New Roman"/>
        <family val="1"/>
        <charset val="204"/>
      </rPr>
      <t>19, 20, 38, 39</t>
    </r>
    <r>
      <rPr>
        <sz val="11"/>
        <rFont val="Times New Roman"/>
        <family val="1"/>
        <charset val="204"/>
      </rPr>
      <t>, Ф-16, 30, 31, 43</t>
    </r>
  </si>
  <si>
    <t>Ф-27, 28</t>
  </si>
  <si>
    <t>ОАО «Ремстроймаш»</t>
  </si>
  <si>
    <t>Ф-41</t>
  </si>
  <si>
    <t>ОМТО ФСБ России по МО</t>
  </si>
  <si>
    <t>ПС-20</t>
  </si>
  <si>
    <t>Ф- 26, 27, 32, 39</t>
  </si>
  <si>
    <t>ОАО «Кольская ГМК» «Печенганикель»</t>
  </si>
  <si>
    <t>Ф- 33</t>
  </si>
  <si>
    <t>ОАО "МГЭС" Заполярнинский РЭС</t>
  </si>
  <si>
    <t>ПС-20А</t>
  </si>
  <si>
    <t>М-82, М-81</t>
  </si>
  <si>
    <t>Ф-108, 109, 112, 115, 123</t>
  </si>
  <si>
    <t>ПС-21</t>
  </si>
  <si>
    <t>М-50, ф-5</t>
  </si>
  <si>
    <t>ОАО"МГЭС"Заполярнинский РЭС</t>
  </si>
  <si>
    <t xml:space="preserve">ОАО "Кольский ГМК"Рудник центральный, площадка Заполярный </t>
  </si>
  <si>
    <t>М-105, 106</t>
  </si>
  <si>
    <t>ПС-81</t>
  </si>
  <si>
    <t xml:space="preserve">М-13 </t>
  </si>
  <si>
    <t xml:space="preserve">М-14 </t>
  </si>
  <si>
    <t>Ф-119,224</t>
  </si>
  <si>
    <t>ООО"Комунальщик"</t>
  </si>
  <si>
    <t>Ф-111, 113, 115, 121, 125, 218, 228, 117,  212, 214, 216, 220, 222, 503, ,311, 505</t>
  </si>
  <si>
    <t>ПС-53</t>
  </si>
  <si>
    <t>М-28, 29</t>
  </si>
  <si>
    <t>Ф-20, 21</t>
  </si>
  <si>
    <t>ОАО «Электротранспорт»,</t>
  </si>
  <si>
    <t>ПС №11А</t>
  </si>
  <si>
    <t>Ф-5,17,20,40,49</t>
  </si>
  <si>
    <t>ОАО «Кольская ГМК»</t>
  </si>
  <si>
    <t>Ф-13,53</t>
  </si>
  <si>
    <t>ОАО «Мончегорские электрические сети»</t>
  </si>
  <si>
    <t>ОАО «Оборонэнерго»</t>
  </si>
  <si>
    <t>ПС №11Б</t>
  </si>
  <si>
    <t>Ф-6,38</t>
  </si>
  <si>
    <t>Ф-22,35</t>
  </si>
  <si>
    <t>ПС №30</t>
  </si>
  <si>
    <t>Ф-2,25,26,29</t>
  </si>
  <si>
    <t>Ф-7,9,11,12,27,31,32,42,43,44,46</t>
  </si>
  <si>
    <t>ОАО «ОЛКОН»</t>
  </si>
  <si>
    <t>ПС №40А</t>
  </si>
  <si>
    <t>Ф-16(введено)</t>
  </si>
  <si>
    <t>ОАО «Ковдорский ГОК»</t>
  </si>
  <si>
    <t>Ф-39 (оперативно не введено)</t>
  </si>
  <si>
    <t>РП-8</t>
  </si>
  <si>
    <t>ф-1,15,16,35,44</t>
  </si>
  <si>
    <t>РП-70</t>
  </si>
  <si>
    <t>РП-71</t>
  </si>
  <si>
    <t>М-108</t>
  </si>
  <si>
    <t>ПС-322 ф-4</t>
  </si>
  <si>
    <t>ПС-322 ф-6,16</t>
  </si>
  <si>
    <t>ОАО "МГЭС"</t>
  </si>
  <si>
    <t>ПС-322 ф-18</t>
  </si>
  <si>
    <t>ФКУ ИК-18</t>
  </si>
  <si>
    <t>ПС-406 ф-4,6,16,18</t>
  </si>
  <si>
    <t>М-107</t>
  </si>
  <si>
    <t>ПС-321 ф-3</t>
  </si>
  <si>
    <t>ООО "Промгражданстрой"</t>
  </si>
  <si>
    <t>ПС-321 ф-19</t>
  </si>
  <si>
    <t>ОАО "АМНГР"</t>
  </si>
  <si>
    <t>ООО "Кольская тепловая компания"</t>
  </si>
  <si>
    <t>19декабря 2012 г.</t>
  </si>
  <si>
    <t>Ф-39</t>
  </si>
  <si>
    <t>Оленегорский район «МГЭС»</t>
  </si>
  <si>
    <t>АРвыведена</t>
  </si>
  <si>
    <t>ГПП-11Е</t>
  </si>
  <si>
    <t>ф-304, 404</t>
  </si>
  <si>
    <t>ф-8</t>
  </si>
  <si>
    <t>ф-10,47,51,62</t>
  </si>
  <si>
    <t>Заместитель главного инженера по ОТУ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начальник департамента ОТУ                                                           А.Ф. Слатинский</t>
  </si>
  <si>
    <t>Быкова</t>
  </si>
  <si>
    <t>ООО «ИнвестПроектЛимитед»</t>
  </si>
  <si>
    <t>ГОУТП «ТЭКОС» (ПС-306 ф.7,8)</t>
  </si>
  <si>
    <t>ФГУП "Северный Арсенал" (ПС-306 ф.33)</t>
  </si>
  <si>
    <t>ЛК «Уралсиб» (ПС-335 ф.23,24)</t>
  </si>
  <si>
    <t>ОАО «Электротранспорт» (ПС-335 ф.21,22)</t>
  </si>
  <si>
    <t>ОАО «Мурманский комбинат  хлебопродуктов»</t>
  </si>
  <si>
    <t>Филиал «35 СРЗ» ОАО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</si>
  <si>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>М-59, М-60, М-64, Ф-2, 3, 16, 18</t>
  </si>
  <si>
    <t>ПС-343 ОЖД-филиала ОАО "РЖД"</t>
  </si>
  <si>
    <t>ОАО"Кольский ГМК" Рудник северный, площадка Заполярный</t>
  </si>
  <si>
    <t>ОАО "Оборонэнерго" (потребитель ПС-314, 318)</t>
  </si>
  <si>
    <t>ФКУ ИК-16 (ПС-322 ф.15)</t>
  </si>
  <si>
    <t>ФКУ ИК-18 (ПС-322 ф.13)</t>
  </si>
  <si>
    <t>ОАО "Норд-ойл-сервис" (ПС-322 ф.21)</t>
  </si>
  <si>
    <t>ОАО "МГЭС" ОАО "МОЭСК" (ПС-322 ф.9,17)</t>
  </si>
  <si>
    <t>ООО "Кольская тепловая компания" (ПС-406 ф.5,17)</t>
  </si>
  <si>
    <t>Жилфонд, Школа (ПС-406 ф.15)</t>
  </si>
  <si>
    <t>Жилфонд, котельная (ПС-321 ф.18)</t>
  </si>
  <si>
    <t>ООО "Промгражданстрой" (ПС-321 ф.4)</t>
  </si>
  <si>
    <t>ООО "Нордэнергомонтаж" (ПС-321 ф.8)</t>
  </si>
  <si>
    <t>ФГУП «АМНГР» (ПС-321 ф.20)</t>
  </si>
  <si>
    <t>ОАО "Мурмантоппром" (ПС-321 ф.24)</t>
  </si>
  <si>
    <t>Фидеры отключены, нет заключенных договоров.</t>
  </si>
  <si>
    <t>СРС (ООО "Диком", АТП "Норд", Пескобаза)</t>
  </si>
  <si>
    <t>ООО "Ремстройснаб" (ПС-338 ф.9,20)</t>
  </si>
  <si>
    <t>ОАО «Мурманскстройтранс» (ПС-338 ф.5,28)</t>
  </si>
  <si>
    <t xml:space="preserve"> "ИП Хлебушкина" (ПС-338 ф.25)</t>
  </si>
  <si>
    <t>ООО «Огни Мурманска-Спорт» (ПС-338 ф.24)</t>
  </si>
  <si>
    <t>ООО "Кристи" (ПС-338 ф.26,27)</t>
  </si>
  <si>
    <t>ОАО «МГЭС» (ПС-338 ф.4,6,7,11,16,21 )</t>
  </si>
  <si>
    <t>ММАУ "Управление дорожного хоз-ва" (ПС-338 ф.3)</t>
  </si>
  <si>
    <t>ОАО АК 1118 (ПС-338 ф.8)</t>
  </si>
  <si>
    <t>ОАО «Электротранспорт» (ПС-338 ф 22,23)</t>
  </si>
  <si>
    <t>ООО "Кольская тепловая компания" (ПС-391 2с 6 кВ)</t>
  </si>
  <si>
    <t>ПС-321 ф-7,15,17,23</t>
  </si>
  <si>
    <t>ГОУП "Мурманскводоканал", Жилфонд, Детский дом, Сбербанк (ПС-321 ф.16,26)</t>
  </si>
  <si>
    <r>
      <t xml:space="preserve">ООО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Промгражданстрой" (ПС-321 ф.4)</t>
    </r>
  </si>
  <si>
    <t>СРС (ГОУП "Мурманскводоканал")</t>
  </si>
  <si>
    <t>ПС-322 ф-20</t>
  </si>
  <si>
    <t>ОАО "Норд-ойл-сервис"</t>
  </si>
  <si>
    <t>СРС (ООО "Кольская тепловая компания", Пожарная часть, Жилфонд, Школа, Поликлиника)</t>
  </si>
  <si>
    <t>СРС (ГОУП "Мурманскводоканал", Жилфонд, Детский дом, Сбербанк, Котельная)</t>
  </si>
  <si>
    <t>ПС-391 1 с 6 кв</t>
  </si>
  <si>
    <t xml:space="preserve">Смена собственника, договор  не заключен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</si>
  <si>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Сведения об установленных компенсирующих устройствах  у  потребителей</t>
  </si>
  <si>
    <t xml:space="preserve">  </t>
  </si>
  <si>
    <t>филиала ОАО "МРСК Северо -Запада" "Колэнерго"</t>
  </si>
  <si>
    <t>на  19.12.2012г.</t>
  </si>
  <si>
    <t>(в кВар)</t>
  </si>
  <si>
    <t>(в кВт)</t>
  </si>
  <si>
    <t>потребитель</t>
  </si>
  <si>
    <t>установленная</t>
  </si>
  <si>
    <t>отключены</t>
  </si>
  <si>
    <t>в работе</t>
  </si>
  <si>
    <t>мощность</t>
  </si>
  <si>
    <t>мощность СД</t>
  </si>
  <si>
    <t>ОАО "Мурманский морской  рыбный порт"</t>
  </si>
  <si>
    <t>ОАО "ЦС" "Звездочка" "СРЗ Нерпа"</t>
  </si>
  <si>
    <t>ОАО "ЦС" "Звездочка" "35 СРЗ "</t>
  </si>
  <si>
    <t>6 кВ</t>
  </si>
  <si>
    <t>0,4кВ</t>
  </si>
  <si>
    <t>ФГУП 82 СРЗ  МО РФ</t>
  </si>
  <si>
    <t xml:space="preserve">ИП Воротынцева Т.Л.                                     </t>
  </si>
  <si>
    <t>ООО  "СеверПром"</t>
  </si>
  <si>
    <t>ОАО "Оленегорский завод силикатного кирпича"</t>
  </si>
  <si>
    <t>ООО "Мурманская судоверфь-Энергоцех"</t>
  </si>
  <si>
    <t>ОАО "Мурманский комбинат  хлебопродуктов"</t>
  </si>
  <si>
    <t>ОАО "Мурманский морской торговый порт"</t>
  </si>
  <si>
    <t>ФГУП "Атомфлот"                                               0,4кВ</t>
  </si>
  <si>
    <t>ОАО "Хладокомбинат"</t>
  </si>
  <si>
    <t>ООО "Объединенная судоремонтная компания"</t>
  </si>
  <si>
    <t>ОАО "Завод ТО ТБО"</t>
  </si>
  <si>
    <t>ОАО "Оленегорский механический завод "</t>
  </si>
  <si>
    <t>ОАО "Мурманскэнергосбыт"</t>
  </si>
  <si>
    <t>ОАО "Ковдорский  ГОК"  (ПС 40Б)</t>
  </si>
  <si>
    <t>ГОУП "Мурманскводоканал"</t>
  </si>
  <si>
    <t>ОАО "Олкон"</t>
  </si>
  <si>
    <t>ОАО "Кольская ГМК" Заполярный- Никель</t>
  </si>
  <si>
    <t>ОАО "Апатит"                                                    0,4 кВ</t>
  </si>
  <si>
    <t>ОАО "Апатит"                                                       6 кВ</t>
  </si>
  <si>
    <t>ООО "Ловозерский ГОК"</t>
  </si>
  <si>
    <t>ИТОГО</t>
  </si>
  <si>
    <t>Заместитель главного инженера по ОТУ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начальник департамента ОТУ                                                                                       А.Ф. Слатинский</t>
  </si>
  <si>
    <t>МУП "ОТС"</t>
  </si>
  <si>
    <t>Производственное отделение
«Северные электрические сети»
Филиал ОАО «МРСК Северо-Запада»
«Колэнерго»</t>
  </si>
  <si>
    <t>УТВЕРЖДАЮ
Главный инженер 
______________ В.И. Шатилов
«_____»_______________2012г</t>
  </si>
  <si>
    <t>СВОДНАЯ   ТАБЛИЦА  НАГРУЗОК  И НАПРЯЖЕНИЙ  ПО ТРАНСФОРМАТОРАМ 35  кВ</t>
  </si>
  <si>
    <t xml:space="preserve">                             ПО СЭС ФИЛИАЛА  ОАО "МРСК СЕВЕРО-ЗАПАДА" "КОЛЭНЕРГО"</t>
  </si>
  <si>
    <t>6,0/6,0</t>
  </si>
  <si>
    <t>5,8/5,8</t>
  </si>
  <si>
    <t>5,9/5,9</t>
  </si>
  <si>
    <t>-5</t>
  </si>
  <si>
    <t>ОМ-21</t>
  </si>
  <si>
    <t>ОМ-22</t>
  </si>
  <si>
    <t>М-37</t>
  </si>
  <si>
    <t>М-62</t>
  </si>
  <si>
    <t>М-46</t>
  </si>
  <si>
    <t>М-53</t>
  </si>
  <si>
    <t>М-52</t>
  </si>
  <si>
    <t>М-102</t>
  </si>
  <si>
    <t>ОМ-105</t>
  </si>
  <si>
    <t>ОМ-106</t>
  </si>
  <si>
    <t>М-27</t>
  </si>
  <si>
    <t>ОМ-107</t>
  </si>
  <si>
    <t>ОМ-14</t>
  </si>
  <si>
    <t>М-89</t>
  </si>
  <si>
    <t>отключен</t>
  </si>
  <si>
    <t>М-54</t>
  </si>
  <si>
    <t>М-55</t>
  </si>
  <si>
    <t>10</t>
  </si>
  <si>
    <t>ОМ-35</t>
  </si>
  <si>
    <t>ОМ-43</t>
  </si>
  <si>
    <t>-2,5</t>
  </si>
  <si>
    <t>М-15</t>
  </si>
  <si>
    <t>ОМ-34</t>
  </si>
  <si>
    <t>ОМ-5</t>
  </si>
  <si>
    <t>ОМ-6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</si>
  <si>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</si>
  <si>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</si>
  <si>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</si>
  <si>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</si>
  <si>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</si>
  <si>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</si>
  <si>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</si>
  <si>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</si>
  <si>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</si>
  <si>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</si>
  <si>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</si>
  <si>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ОМ-88</t>
  </si>
  <si>
    <t>ОМ-89</t>
  </si>
  <si>
    <t>ОМ-13</t>
  </si>
  <si>
    <t>ОМ-108</t>
  </si>
  <si>
    <t>ОМ-3</t>
  </si>
  <si>
    <t>ОМ-4</t>
  </si>
  <si>
    <t>ОМ-23</t>
  </si>
  <si>
    <t>Т-1 от ОМ-1</t>
  </si>
  <si>
    <t>Начальник ПДС                                                                                                                           ________________ /А.С.Павлов /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</si>
</sst>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;[Red]0.00"/>
  </numFmts>
  <fonts count="5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  <font>
      <b/>
      <sz val="12"/>
      <name val="Arial Cyr"/>
      <charset val="204"/>
    </font>
    <font>
      <vertAlign val="subscript"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</font>
    <font>
      <b/>
      <sz val="12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name val="Arial Cyr"/>
      <charset val="204"/>
    </font>
    <font>
      <u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6"/>
      <name val="Times New Roman"/>
      <family val="1"/>
    </font>
    <font>
      <b/>
      <sz val="18"/>
      <color rgb="FFFF000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Arial Narrow"/>
      <family val="2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0" fontId="3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84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49" fontId="2" fillId="2" borderId="15" xfId="1" applyNumberFormat="1" applyFont="1" applyFill="1" applyBorder="1" applyAlignment="1">
      <alignment horizontal="center"/>
    </xf>
    <xf numFmtId="49" fontId="2" fillId="2" borderId="21" xfId="1" applyNumberFormat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164" fontId="3" fillId="2" borderId="51" xfId="1" applyNumberFormat="1" applyFont="1" applyFill="1" applyBorder="1" applyAlignment="1">
      <alignment horizontal="center" vertical="center"/>
    </xf>
    <xf numFmtId="1" fontId="2" fillId="2" borderId="51" xfId="1" applyNumberFormat="1" applyFont="1" applyFill="1" applyBorder="1" applyAlignment="1">
      <alignment horizontal="center" vertical="center"/>
    </xf>
    <xf numFmtId="1" fontId="2" fillId="2" borderId="50" xfId="1" applyNumberFormat="1" applyFont="1" applyFill="1" applyBorder="1" applyAlignment="1">
      <alignment horizontal="center" vertical="center"/>
    </xf>
    <xf numFmtId="1" fontId="2" fillId="2" borderId="5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/>
    </xf>
    <xf numFmtId="0" fontId="12" fillId="2" borderId="32" xfId="1" applyFont="1" applyFill="1" applyBorder="1" applyAlignment="1">
      <alignment horizontal="center"/>
    </xf>
    <xf numFmtId="0" fontId="1" fillId="2" borderId="14" xfId="1" applyFill="1" applyBorder="1"/>
    <xf numFmtId="0" fontId="1" fillId="2" borderId="16" xfId="1" applyFill="1" applyBorder="1"/>
    <xf numFmtId="2" fontId="1" fillId="2" borderId="14" xfId="1" applyNumberFormat="1" applyFill="1" applyBorder="1"/>
    <xf numFmtId="2" fontId="1" fillId="2" borderId="15" xfId="1" applyNumberFormat="1" applyFill="1" applyBorder="1"/>
    <xf numFmtId="2" fontId="1" fillId="2" borderId="16" xfId="1" applyNumberFormat="1" applyFill="1" applyBorder="1"/>
    <xf numFmtId="0" fontId="1" fillId="2" borderId="3" xfId="1" applyFill="1" applyBorder="1"/>
    <xf numFmtId="0" fontId="12" fillId="2" borderId="19" xfId="1" applyFont="1" applyFill="1" applyBorder="1" applyAlignment="1">
      <alignment horizontal="center"/>
    </xf>
    <xf numFmtId="0" fontId="1" fillId="2" borderId="27" xfId="1" applyFill="1" applyBorder="1" applyAlignment="1">
      <alignment horizontal="center"/>
    </xf>
    <xf numFmtId="0" fontId="1" fillId="2" borderId="51" xfId="1" applyFill="1" applyBorder="1" applyAlignment="1">
      <alignment horizontal="center"/>
    </xf>
    <xf numFmtId="2" fontId="1" fillId="2" borderId="20" xfId="1" applyNumberFormat="1" applyFill="1" applyBorder="1"/>
    <xf numFmtId="2" fontId="1" fillId="2" borderId="21" xfId="1" applyNumberFormat="1" applyFill="1" applyBorder="1"/>
    <xf numFmtId="2" fontId="1" fillId="2" borderId="22" xfId="1" applyNumberFormat="1" applyFill="1" applyBorder="1"/>
    <xf numFmtId="0" fontId="1" fillId="2" borderId="0" xfId="1" applyFill="1" applyBorder="1"/>
    <xf numFmtId="0" fontId="15" fillId="2" borderId="0" xfId="1" applyFont="1" applyFill="1" applyBorder="1"/>
    <xf numFmtId="0" fontId="12" fillId="2" borderId="26" xfId="1" applyFont="1" applyFill="1" applyBorder="1" applyAlignment="1">
      <alignment horizontal="center"/>
    </xf>
    <xf numFmtId="0" fontId="1" fillId="2" borderId="20" xfId="1" applyFill="1" applyBorder="1" applyAlignment="1">
      <alignment horizontal="center"/>
    </xf>
    <xf numFmtId="0" fontId="1" fillId="2" borderId="50" xfId="1" applyFill="1" applyBorder="1" applyAlignment="1">
      <alignment horizontal="center"/>
    </xf>
    <xf numFmtId="0" fontId="1" fillId="2" borderId="26" xfId="1" applyFont="1" applyFill="1" applyBorder="1"/>
    <xf numFmtId="0" fontId="1" fillId="2" borderId="20" xfId="1" applyFill="1" applyBorder="1"/>
    <xf numFmtId="0" fontId="1" fillId="2" borderId="22" xfId="1" applyFill="1" applyBorder="1"/>
    <xf numFmtId="0" fontId="1" fillId="2" borderId="22" xfId="1" applyFont="1" applyFill="1" applyBorder="1"/>
    <xf numFmtId="2" fontId="12" fillId="2" borderId="55" xfId="1" applyNumberFormat="1" applyFont="1" applyFill="1" applyBorder="1"/>
    <xf numFmtId="2" fontId="12" fillId="2" borderId="21" xfId="1" applyNumberFormat="1" applyFont="1" applyFill="1" applyBorder="1"/>
    <xf numFmtId="2" fontId="12" fillId="2" borderId="24" xfId="1" applyNumberFormat="1" applyFont="1" applyFill="1" applyBorder="1"/>
    <xf numFmtId="0" fontId="1" fillId="2" borderId="43" xfId="1" applyFont="1" applyFill="1" applyBorder="1"/>
    <xf numFmtId="0" fontId="1" fillId="2" borderId="33" xfId="1" applyFill="1" applyBorder="1"/>
    <xf numFmtId="0" fontId="1" fillId="2" borderId="35" xfId="1" applyFill="1" applyBorder="1"/>
    <xf numFmtId="0" fontId="1" fillId="2" borderId="35" xfId="1" applyFont="1" applyFill="1" applyBorder="1"/>
    <xf numFmtId="0" fontId="1" fillId="2" borderId="68" xfId="1" applyFill="1" applyBorder="1"/>
    <xf numFmtId="0" fontId="12" fillId="2" borderId="19" xfId="1" applyFont="1" applyFill="1" applyBorder="1"/>
    <xf numFmtId="0" fontId="1" fillId="2" borderId="27" xfId="1" applyFill="1" applyBorder="1"/>
    <xf numFmtId="0" fontId="1" fillId="2" borderId="29" xfId="1" applyFill="1" applyBorder="1"/>
    <xf numFmtId="0" fontId="12" fillId="2" borderId="26" xfId="1" applyFont="1" applyFill="1" applyBorder="1"/>
    <xf numFmtId="2" fontId="12" fillId="2" borderId="64" xfId="1" applyNumberFormat="1" applyFont="1" applyFill="1" applyBorder="1"/>
    <xf numFmtId="2" fontId="12" fillId="2" borderId="34" xfId="1" applyNumberFormat="1" applyFont="1" applyFill="1" applyBorder="1"/>
    <xf numFmtId="2" fontId="12" fillId="2" borderId="33" xfId="1" applyNumberFormat="1" applyFont="1" applyFill="1" applyBorder="1"/>
    <xf numFmtId="2" fontId="12" fillId="2" borderId="35" xfId="1" applyNumberFormat="1" applyFont="1" applyFill="1" applyBorder="1"/>
    <xf numFmtId="164" fontId="1" fillId="2" borderId="14" xfId="1" applyNumberFormat="1" applyFill="1" applyBorder="1"/>
    <xf numFmtId="2" fontId="1" fillId="2" borderId="20" xfId="1" applyNumberFormat="1" applyFill="1" applyBorder="1" applyAlignment="1"/>
    <xf numFmtId="2" fontId="1" fillId="2" borderId="21" xfId="1" applyNumberFormat="1" applyFill="1" applyBorder="1" applyAlignment="1"/>
    <xf numFmtId="2" fontId="1" fillId="2" borderId="22" xfId="1" applyNumberFormat="1" applyFill="1" applyBorder="1" applyAlignment="1"/>
    <xf numFmtId="0" fontId="1" fillId="2" borderId="25" xfId="1" applyFont="1" applyFill="1" applyBorder="1"/>
    <xf numFmtId="0" fontId="1" fillId="2" borderId="38" xfId="1" applyFill="1" applyBorder="1"/>
    <xf numFmtId="0" fontId="1" fillId="2" borderId="40" xfId="1" applyFill="1" applyBorder="1"/>
    <xf numFmtId="0" fontId="12" fillId="2" borderId="32" xfId="1" applyFont="1" applyFill="1" applyBorder="1"/>
    <xf numFmtId="0" fontId="12" fillId="2" borderId="33" xfId="1" applyFont="1" applyFill="1" applyBorder="1"/>
    <xf numFmtId="0" fontId="12" fillId="2" borderId="35" xfId="1" applyFont="1" applyFill="1" applyBorder="1"/>
    <xf numFmtId="0" fontId="1" fillId="2" borderId="18" xfId="1" applyFill="1" applyBorder="1"/>
    <xf numFmtId="0" fontId="1" fillId="2" borderId="24" xfId="1" applyFill="1" applyBorder="1" applyAlignment="1">
      <alignment horizontal="center"/>
    </xf>
    <xf numFmtId="0" fontId="1" fillId="2" borderId="24" xfId="1" applyFill="1" applyBorder="1"/>
    <xf numFmtId="164" fontId="1" fillId="2" borderId="24" xfId="1" applyNumberFormat="1" applyFill="1" applyBorder="1"/>
    <xf numFmtId="2" fontId="1" fillId="2" borderId="55" xfId="1" applyNumberFormat="1" applyFill="1" applyBorder="1"/>
    <xf numFmtId="2" fontId="1" fillId="2" borderId="24" xfId="1" applyNumberFormat="1" applyFill="1" applyBorder="1"/>
    <xf numFmtId="0" fontId="12" fillId="2" borderId="43" xfId="1" applyFont="1" applyFill="1" applyBorder="1" applyAlignment="1">
      <alignment horizontal="center"/>
    </xf>
    <xf numFmtId="0" fontId="1" fillId="2" borderId="37" xfId="1" applyFill="1" applyBorder="1"/>
    <xf numFmtId="0" fontId="1" fillId="2" borderId="6" xfId="1" applyFont="1" applyFill="1" applyBorder="1" applyAlignment="1">
      <alignment horizontal="center" vertical="center" textRotation="90"/>
    </xf>
    <xf numFmtId="0" fontId="1" fillId="2" borderId="42" xfId="1" applyFill="1" applyBorder="1"/>
    <xf numFmtId="2" fontId="12" fillId="2" borderId="20" xfId="1" applyNumberFormat="1" applyFont="1" applyFill="1" applyBorder="1"/>
    <xf numFmtId="2" fontId="12" fillId="2" borderId="22" xfId="1" applyNumberFormat="1" applyFont="1" applyFill="1" applyBorder="1"/>
    <xf numFmtId="0" fontId="1" fillId="2" borderId="13" xfId="1" applyFont="1" applyFill="1" applyBorder="1" applyAlignment="1">
      <alignment horizontal="center" vertical="center" textRotation="90"/>
    </xf>
    <xf numFmtId="0" fontId="1" fillId="2" borderId="13" xfId="1" applyFont="1" applyFill="1" applyBorder="1"/>
    <xf numFmtId="0" fontId="1" fillId="2" borderId="47" xfId="1" applyFill="1" applyBorder="1"/>
    <xf numFmtId="0" fontId="1" fillId="2" borderId="46" xfId="1" applyFill="1" applyBorder="1"/>
    <xf numFmtId="0" fontId="1" fillId="2" borderId="44" xfId="1" applyFill="1" applyBorder="1"/>
    <xf numFmtId="0" fontId="16" fillId="2" borderId="35" xfId="1" applyFont="1" applyFill="1" applyBorder="1"/>
    <xf numFmtId="2" fontId="12" fillId="2" borderId="64" xfId="1" applyNumberFormat="1" applyFont="1" applyFill="1" applyBorder="1" applyAlignment="1">
      <alignment horizontal="center" vertical="center"/>
    </xf>
    <xf numFmtId="2" fontId="12" fillId="2" borderId="34" xfId="1" applyNumberFormat="1" applyFont="1" applyFill="1" applyBorder="1" applyAlignment="1">
      <alignment horizontal="center" vertical="center"/>
    </xf>
    <xf numFmtId="2" fontId="12" fillId="2" borderId="37" xfId="1" applyNumberFormat="1" applyFont="1" applyFill="1" applyBorder="1" applyAlignment="1">
      <alignment horizontal="center" vertical="center"/>
    </xf>
    <xf numFmtId="2" fontId="1" fillId="2" borderId="20" xfId="1" applyNumberFormat="1" applyFill="1" applyBorder="1" applyAlignment="1">
      <alignment horizontal="right"/>
    </xf>
    <xf numFmtId="2" fontId="1" fillId="2" borderId="20" xfId="1" applyNumberFormat="1" applyFont="1" applyFill="1" applyBorder="1"/>
    <xf numFmtId="2" fontId="1" fillId="2" borderId="21" xfId="1" applyNumberFormat="1" applyFont="1" applyFill="1" applyBorder="1"/>
    <xf numFmtId="2" fontId="1" fillId="2" borderId="22" xfId="1" applyNumberFormat="1" applyFont="1" applyFill="1" applyBorder="1"/>
    <xf numFmtId="2" fontId="1" fillId="2" borderId="22" xfId="1" applyNumberFormat="1" applyFill="1" applyBorder="1" applyAlignment="1">
      <alignment horizontal="center" vertical="center"/>
    </xf>
    <xf numFmtId="2" fontId="1" fillId="2" borderId="38" xfId="1" applyNumberFormat="1" applyFont="1" applyFill="1" applyBorder="1"/>
    <xf numFmtId="2" fontId="1" fillId="2" borderId="39" xfId="1" applyNumberFormat="1" applyFont="1" applyFill="1" applyBorder="1"/>
    <xf numFmtId="2" fontId="1" fillId="2" borderId="40" xfId="1" applyNumberFormat="1" applyFont="1" applyFill="1" applyBorder="1"/>
    <xf numFmtId="0" fontId="12" fillId="2" borderId="52" xfId="1" applyFont="1" applyFill="1" applyBorder="1" applyAlignment="1">
      <alignment horizontal="center"/>
    </xf>
    <xf numFmtId="0" fontId="1" fillId="2" borderId="38" xfId="1" applyFill="1" applyBorder="1" applyAlignment="1">
      <alignment horizontal="center"/>
    </xf>
    <xf numFmtId="0" fontId="1" fillId="2" borderId="22" xfId="1" applyFill="1" applyBorder="1" applyAlignment="1">
      <alignment horizontal="center"/>
    </xf>
    <xf numFmtId="0" fontId="1" fillId="2" borderId="52" xfId="1" applyFill="1" applyBorder="1" applyAlignment="1">
      <alignment horizontal="center"/>
    </xf>
    <xf numFmtId="0" fontId="1" fillId="2" borderId="53" xfId="1" applyFont="1" applyFill="1" applyBorder="1"/>
    <xf numFmtId="0" fontId="12" fillId="2" borderId="63" xfId="1" applyFont="1" applyFill="1" applyBorder="1"/>
    <xf numFmtId="0" fontId="12" fillId="2" borderId="49" xfId="1" applyFont="1" applyFill="1" applyBorder="1"/>
    <xf numFmtId="0" fontId="12" fillId="2" borderId="11" xfId="1" applyFont="1" applyFill="1" applyBorder="1"/>
    <xf numFmtId="0" fontId="12" fillId="2" borderId="12" xfId="1" applyFont="1" applyFill="1" applyBorder="1"/>
    <xf numFmtId="0" fontId="1" fillId="2" borderId="33" xfId="1" applyFill="1" applyBorder="1" applyAlignment="1">
      <alignment horizontal="center"/>
    </xf>
    <xf numFmtId="0" fontId="1" fillId="2" borderId="53" xfId="1" applyFill="1" applyBorder="1" applyAlignment="1">
      <alignment horizontal="center"/>
    </xf>
    <xf numFmtId="2" fontId="1" fillId="2" borderId="33" xfId="1" applyNumberFormat="1" applyFill="1" applyBorder="1"/>
    <xf numFmtId="2" fontId="1" fillId="2" borderId="34" xfId="1" applyNumberFormat="1" applyFill="1" applyBorder="1"/>
    <xf numFmtId="2" fontId="1" fillId="2" borderId="35" xfId="1" applyNumberFormat="1" applyFill="1" applyBorder="1"/>
    <xf numFmtId="0" fontId="1" fillId="2" borderId="31" xfId="1" applyFill="1" applyBorder="1"/>
    <xf numFmtId="2" fontId="1" fillId="2" borderId="27" xfId="1" applyNumberFormat="1" applyFill="1" applyBorder="1"/>
    <xf numFmtId="2" fontId="1" fillId="2" borderId="28" xfId="1" applyNumberFormat="1" applyFill="1" applyBorder="1"/>
    <xf numFmtId="2" fontId="1" fillId="2" borderId="29" xfId="1" applyNumberFormat="1" applyFill="1" applyBorder="1"/>
    <xf numFmtId="2" fontId="12" fillId="2" borderId="50" xfId="1" applyNumberFormat="1" applyFont="1" applyFill="1" applyBorder="1"/>
    <xf numFmtId="2" fontId="1" fillId="2" borderId="50" xfId="1" applyNumberFormat="1" applyFill="1" applyBorder="1"/>
    <xf numFmtId="0" fontId="12" fillId="2" borderId="32" xfId="1" applyFont="1" applyFill="1" applyBorder="1" applyAlignment="1">
      <alignment horizontal="right"/>
    </xf>
    <xf numFmtId="0" fontId="1" fillId="2" borderId="32" xfId="1" applyFont="1" applyFill="1" applyBorder="1" applyAlignment="1">
      <alignment horizontal="right"/>
    </xf>
    <xf numFmtId="0" fontId="12" fillId="2" borderId="26" xfId="1" applyFont="1" applyFill="1" applyBorder="1" applyAlignment="1">
      <alignment horizontal="right"/>
    </xf>
    <xf numFmtId="0" fontId="1" fillId="2" borderId="26" xfId="1" applyFont="1" applyFill="1" applyBorder="1" applyAlignment="1">
      <alignment horizontal="right"/>
    </xf>
    <xf numFmtId="2" fontId="12" fillId="2" borderId="37" xfId="1" applyNumberFormat="1" applyFont="1" applyFill="1" applyBorder="1"/>
    <xf numFmtId="0" fontId="1" fillId="2" borderId="70" xfId="1" applyFill="1" applyBorder="1"/>
    <xf numFmtId="0" fontId="1" fillId="2" borderId="71" xfId="1" applyFill="1" applyBorder="1"/>
    <xf numFmtId="2" fontId="1" fillId="2" borderId="14" xfId="1" applyNumberFormat="1" applyFont="1" applyFill="1" applyBorder="1"/>
    <xf numFmtId="2" fontId="1" fillId="2" borderId="15" xfId="1" applyNumberFormat="1" applyFont="1" applyFill="1" applyBorder="1"/>
    <xf numFmtId="2" fontId="1" fillId="2" borderId="16" xfId="1" applyNumberFormat="1" applyFont="1" applyFill="1" applyBorder="1"/>
    <xf numFmtId="0" fontId="12" fillId="2" borderId="13" xfId="1" applyFont="1" applyFill="1" applyBorder="1" applyAlignment="1">
      <alignment horizontal="right"/>
    </xf>
    <xf numFmtId="0" fontId="1" fillId="2" borderId="13" xfId="1" applyFont="1" applyFill="1" applyBorder="1" applyAlignment="1">
      <alignment horizontal="right"/>
    </xf>
    <xf numFmtId="2" fontId="1" fillId="2" borderId="18" xfId="1" applyNumberFormat="1" applyFill="1" applyBorder="1"/>
    <xf numFmtId="0" fontId="12" fillId="2" borderId="63" xfId="1" applyFont="1" applyFill="1" applyBorder="1" applyAlignment="1">
      <alignment horizontal="center" vertical="center"/>
    </xf>
    <xf numFmtId="0" fontId="1" fillId="2" borderId="49" xfId="1" applyFill="1" applyBorder="1"/>
    <xf numFmtId="0" fontId="1" fillId="2" borderId="63" xfId="1" applyFill="1" applyBorder="1"/>
    <xf numFmtId="0" fontId="1" fillId="2" borderId="72" xfId="1" applyFill="1" applyBorder="1"/>
    <xf numFmtId="0" fontId="1" fillId="2" borderId="15" xfId="1" applyFill="1" applyBorder="1"/>
    <xf numFmtId="0" fontId="12" fillId="2" borderId="56" xfId="1" applyFont="1" applyFill="1" applyBorder="1" applyAlignment="1">
      <alignment horizontal="center" vertical="center"/>
    </xf>
    <xf numFmtId="0" fontId="1" fillId="2" borderId="56" xfId="1" applyFill="1" applyBorder="1" applyAlignment="1">
      <alignment horizontal="center"/>
    </xf>
    <xf numFmtId="0" fontId="1" fillId="2" borderId="29" xfId="1" applyFill="1" applyBorder="1" applyAlignment="1">
      <alignment horizontal="center"/>
    </xf>
    <xf numFmtId="0" fontId="1" fillId="2" borderId="66" xfId="1" applyFill="1" applyBorder="1" applyAlignment="1">
      <alignment horizontal="center"/>
    </xf>
    <xf numFmtId="0" fontId="1" fillId="2" borderId="21" xfId="1" applyFill="1" applyBorder="1"/>
    <xf numFmtId="0" fontId="12" fillId="2" borderId="55" xfId="1" applyFont="1" applyFill="1" applyBorder="1" applyAlignment="1">
      <alignment horizontal="center" vertical="center"/>
    </xf>
    <xf numFmtId="0" fontId="12" fillId="2" borderId="54" xfId="1" applyFont="1" applyFill="1" applyBorder="1" applyAlignment="1">
      <alignment horizontal="center" vertical="center"/>
    </xf>
    <xf numFmtId="0" fontId="1" fillId="2" borderId="10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58" xfId="1" applyFill="1" applyBorder="1" applyAlignment="1">
      <alignment horizontal="center"/>
    </xf>
    <xf numFmtId="0" fontId="1" fillId="2" borderId="59" xfId="1" applyFill="1" applyBorder="1" applyAlignment="1">
      <alignment horizontal="center"/>
    </xf>
    <xf numFmtId="0" fontId="1" fillId="2" borderId="23" xfId="1" applyFill="1" applyBorder="1" applyAlignment="1">
      <alignment horizontal="center"/>
    </xf>
    <xf numFmtId="0" fontId="12" fillId="2" borderId="64" xfId="1" applyFont="1" applyFill="1" applyBorder="1" applyAlignment="1">
      <alignment horizontal="center" vertical="center"/>
    </xf>
    <xf numFmtId="0" fontId="1" fillId="2" borderId="64" xfId="1" applyFill="1" applyBorder="1" applyAlignment="1">
      <alignment horizontal="center"/>
    </xf>
    <xf numFmtId="0" fontId="1" fillId="2" borderId="35" xfId="1" applyFill="1" applyBorder="1" applyAlignment="1">
      <alignment horizontal="center"/>
    </xf>
    <xf numFmtId="0" fontId="1" fillId="2" borderId="68" xfId="1" applyFill="1" applyBorder="1" applyAlignment="1">
      <alignment horizontal="center"/>
    </xf>
    <xf numFmtId="0" fontId="1" fillId="2" borderId="34" xfId="1" applyFill="1" applyBorder="1"/>
    <xf numFmtId="2" fontId="1" fillId="2" borderId="27" xfId="1" applyNumberFormat="1" applyFill="1" applyBorder="1" applyAlignment="1"/>
    <xf numFmtId="2" fontId="1" fillId="2" borderId="28" xfId="1" applyNumberFormat="1" applyFill="1" applyBorder="1" applyAlignment="1"/>
    <xf numFmtId="2" fontId="1" fillId="2" borderId="29" xfId="1" applyNumberFormat="1" applyFill="1" applyBorder="1" applyAlignment="1"/>
    <xf numFmtId="0" fontId="12" fillId="2" borderId="2" xfId="1" applyFont="1" applyFill="1" applyBorder="1" applyAlignment="1">
      <alignment horizontal="center"/>
    </xf>
    <xf numFmtId="0" fontId="1" fillId="2" borderId="14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2" fillId="2" borderId="25" xfId="1" applyFont="1" applyFill="1" applyBorder="1" applyAlignment="1">
      <alignment horizontal="center"/>
    </xf>
    <xf numFmtId="0" fontId="1" fillId="2" borderId="32" xfId="1" applyFont="1" applyFill="1" applyBorder="1"/>
    <xf numFmtId="2" fontId="1" fillId="2" borderId="20" xfId="1" applyNumberFormat="1" applyFill="1" applyBorder="1" applyAlignment="1">
      <alignment horizontal="center" vertical="center"/>
    </xf>
    <xf numFmtId="2" fontId="1" fillId="2" borderId="21" xfId="1" applyNumberFormat="1" applyFill="1" applyBorder="1" applyAlignment="1">
      <alignment horizontal="center" vertical="center"/>
    </xf>
    <xf numFmtId="2" fontId="1" fillId="2" borderId="20" xfId="1" applyNumberFormat="1" applyFont="1" applyFill="1" applyBorder="1" applyAlignment="1"/>
    <xf numFmtId="2" fontId="1" fillId="2" borderId="21" xfId="1" applyNumberFormat="1" applyFont="1" applyFill="1" applyBorder="1" applyAlignment="1"/>
    <xf numFmtId="2" fontId="1" fillId="2" borderId="22" xfId="1" applyNumberFormat="1" applyFont="1" applyFill="1" applyBorder="1" applyAlignment="1"/>
    <xf numFmtId="2" fontId="1" fillId="2" borderId="14" xfId="1" applyNumberFormat="1" applyFill="1" applyBorder="1" applyAlignment="1"/>
    <xf numFmtId="2" fontId="1" fillId="2" borderId="15" xfId="1" applyNumberFormat="1" applyFill="1" applyBorder="1" applyAlignment="1"/>
    <xf numFmtId="2" fontId="1" fillId="2" borderId="16" xfId="1" applyNumberFormat="1" applyFill="1" applyBorder="1" applyAlignment="1"/>
    <xf numFmtId="0" fontId="18" fillId="2" borderId="32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right"/>
    </xf>
    <xf numFmtId="0" fontId="1" fillId="2" borderId="2" xfId="1" applyFont="1" applyFill="1" applyBorder="1"/>
    <xf numFmtId="0" fontId="12" fillId="2" borderId="6" xfId="1" applyFont="1" applyFill="1" applyBorder="1" applyAlignment="1">
      <alignment horizontal="right"/>
    </xf>
    <xf numFmtId="0" fontId="1" fillId="2" borderId="6" xfId="1" applyFont="1" applyFill="1" applyBorder="1"/>
    <xf numFmtId="164" fontId="1" fillId="2" borderId="18" xfId="1" applyNumberFormat="1" applyFill="1" applyBorder="1"/>
    <xf numFmtId="0" fontId="1" fillId="2" borderId="17" xfId="1" applyFill="1" applyBorder="1"/>
    <xf numFmtId="0" fontId="1" fillId="2" borderId="62" xfId="1" applyFill="1" applyBorder="1" applyAlignment="1">
      <alignment horizontal="center"/>
    </xf>
    <xf numFmtId="0" fontId="1" fillId="2" borderId="36" xfId="1" applyFill="1" applyBorder="1"/>
    <xf numFmtId="2" fontId="12" fillId="2" borderId="53" xfId="1" applyNumberFormat="1" applyFont="1" applyFill="1" applyBorder="1"/>
    <xf numFmtId="0" fontId="1" fillId="0" borderId="43" xfId="1" applyFont="1" applyFill="1" applyBorder="1" applyAlignment="1">
      <alignment horizontal="center" vertical="center"/>
    </xf>
    <xf numFmtId="0" fontId="12" fillId="2" borderId="32" xfId="1" applyFont="1" applyFill="1" applyBorder="1" applyAlignment="1">
      <alignment horizontal="left"/>
    </xf>
    <xf numFmtId="0" fontId="12" fillId="2" borderId="26" xfId="1" applyFont="1" applyFill="1" applyBorder="1" applyAlignment="1">
      <alignment horizontal="left"/>
    </xf>
    <xf numFmtId="0" fontId="12" fillId="2" borderId="15" xfId="1" applyFont="1" applyFill="1" applyBorder="1"/>
    <xf numFmtId="0" fontId="12" fillId="2" borderId="34" xfId="1" applyFont="1" applyFill="1" applyBorder="1"/>
    <xf numFmtId="0" fontId="1" fillId="2" borderId="34" xfId="1" applyFont="1" applyFill="1" applyBorder="1"/>
    <xf numFmtId="0" fontId="1" fillId="2" borderId="0" xfId="1" applyFont="1" applyFill="1" applyBorder="1"/>
    <xf numFmtId="0" fontId="1" fillId="2" borderId="0" xfId="1" applyFill="1"/>
    <xf numFmtId="0" fontId="12" fillId="2" borderId="0" xfId="1" applyFont="1" applyFill="1" applyBorder="1"/>
    <xf numFmtId="9" fontId="12" fillId="2" borderId="0" xfId="3" applyFont="1" applyFill="1" applyBorder="1"/>
    <xf numFmtId="0" fontId="3" fillId="0" borderId="0" xfId="1" applyFont="1"/>
    <xf numFmtId="0" fontId="3" fillId="0" borderId="68" xfId="1" applyFont="1" applyBorder="1" applyAlignment="1">
      <alignment vertical="center"/>
    </xf>
    <xf numFmtId="0" fontId="3" fillId="0" borderId="68" xfId="1" applyFont="1" applyBorder="1"/>
    <xf numFmtId="0" fontId="1" fillId="0" borderId="0" xfId="1" applyFont="1"/>
    <xf numFmtId="0" fontId="1" fillId="0" borderId="0" xfId="1"/>
    <xf numFmtId="2" fontId="1" fillId="2" borderId="26" xfId="1" applyNumberFormat="1" applyFill="1" applyBorder="1"/>
    <xf numFmtId="0" fontId="20" fillId="0" borderId="0" xfId="1" applyFont="1" applyAlignment="1">
      <alignment vertical="center"/>
    </xf>
    <xf numFmtId="164" fontId="2" fillId="2" borderId="21" xfId="1" applyNumberFormat="1" applyFont="1" applyFill="1" applyBorder="1" applyAlignment="1">
      <alignment horizontal="center"/>
    </xf>
    <xf numFmtId="164" fontId="2" fillId="2" borderId="28" xfId="1" applyNumberFormat="1" applyFont="1" applyFill="1" applyBorder="1" applyAlignment="1">
      <alignment horizontal="center"/>
    </xf>
    <xf numFmtId="164" fontId="2" fillId="2" borderId="30" xfId="1" applyNumberFormat="1" applyFont="1" applyFill="1" applyBorder="1" applyAlignment="1">
      <alignment horizontal="center"/>
    </xf>
    <xf numFmtId="164" fontId="2" fillId="2" borderId="27" xfId="1" applyNumberFormat="1" applyFont="1" applyFill="1" applyBorder="1" applyAlignment="1">
      <alignment horizontal="center"/>
    </xf>
    <xf numFmtId="164" fontId="3" fillId="2" borderId="26" xfId="1" applyNumberFormat="1" applyFont="1" applyFill="1" applyBorder="1" applyAlignment="1">
      <alignment horizontal="center" vertical="center"/>
    </xf>
    <xf numFmtId="2" fontId="1" fillId="2" borderId="20" xfId="1" applyNumberFormat="1" applyFill="1" applyBorder="1" applyAlignment="1">
      <alignment horizontal="center"/>
    </xf>
    <xf numFmtId="2" fontId="1" fillId="2" borderId="21" xfId="1" applyNumberFormat="1" applyFill="1" applyBorder="1" applyAlignment="1">
      <alignment horizontal="center"/>
    </xf>
    <xf numFmtId="2" fontId="1" fillId="2" borderId="22" xfId="1" applyNumberFormat="1" applyFill="1" applyBorder="1" applyAlignment="1">
      <alignment horizontal="center"/>
    </xf>
    <xf numFmtId="164" fontId="2" fillId="2" borderId="20" xfId="1" applyNumberFormat="1" applyFont="1" applyFill="1" applyBorder="1" applyAlignment="1">
      <alignment horizontal="center"/>
    </xf>
    <xf numFmtId="2" fontId="2" fillId="2" borderId="20" xfId="1" applyNumberFormat="1" applyFont="1" applyFill="1" applyBorder="1" applyAlignment="1">
      <alignment horizontal="center"/>
    </xf>
    <xf numFmtId="164" fontId="2" fillId="2" borderId="39" xfId="1" applyNumberFormat="1" applyFont="1" applyFill="1" applyBorder="1" applyAlignment="1">
      <alignment horizontal="center"/>
    </xf>
    <xf numFmtId="164" fontId="2" fillId="2" borderId="23" xfId="1" applyNumberFormat="1" applyFont="1" applyFill="1" applyBorder="1" applyAlignment="1">
      <alignment horizontal="center"/>
    </xf>
    <xf numFmtId="164" fontId="2" fillId="2" borderId="22" xfId="1" applyNumberFormat="1" applyFont="1" applyFill="1" applyBorder="1" applyAlignment="1">
      <alignment horizontal="center"/>
    </xf>
    <xf numFmtId="164" fontId="2" fillId="2" borderId="41" xfId="1" applyNumberFormat="1" applyFont="1" applyFill="1" applyBorder="1" applyAlignment="1">
      <alignment horizontal="center"/>
    </xf>
    <xf numFmtId="164" fontId="2" fillId="2" borderId="40" xfId="1" applyNumberFormat="1" applyFont="1" applyFill="1" applyBorder="1" applyAlignment="1">
      <alignment horizontal="center"/>
    </xf>
    <xf numFmtId="0" fontId="2" fillId="2" borderId="20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/>
    </xf>
    <xf numFmtId="164" fontId="3" fillId="2" borderId="55" xfId="1" applyNumberFormat="1" applyFont="1" applyFill="1" applyBorder="1" applyAlignment="1">
      <alignment horizontal="center" vertical="center"/>
    </xf>
    <xf numFmtId="164" fontId="3" fillId="2" borderId="54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/>
    </xf>
    <xf numFmtId="49" fontId="2" fillId="2" borderId="39" xfId="1" applyNumberFormat="1" applyFont="1" applyFill="1" applyBorder="1" applyAlignment="1">
      <alignment horizontal="center"/>
    </xf>
    <xf numFmtId="0" fontId="2" fillId="2" borderId="40" xfId="1" applyFont="1" applyFill="1" applyBorder="1" applyAlignment="1">
      <alignment horizontal="center"/>
    </xf>
    <xf numFmtId="164" fontId="2" fillId="2" borderId="14" xfId="1" applyNumberFormat="1" applyFont="1" applyFill="1" applyBorder="1" applyAlignment="1">
      <alignment horizontal="center"/>
    </xf>
    <xf numFmtId="2" fontId="2" fillId="2" borderId="15" xfId="1" applyNumberFormat="1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/>
    </xf>
    <xf numFmtId="164" fontId="2" fillId="2" borderId="17" xfId="1" applyNumberFormat="1" applyFont="1" applyFill="1" applyBorder="1" applyAlignment="1">
      <alignment horizontal="center"/>
    </xf>
    <xf numFmtId="164" fontId="2" fillId="2" borderId="16" xfId="1" applyNumberFormat="1" applyFont="1" applyFill="1" applyBorder="1" applyAlignment="1">
      <alignment horizontal="center"/>
    </xf>
    <xf numFmtId="2" fontId="2" fillId="2" borderId="21" xfId="1" applyNumberFormat="1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/>
    </xf>
    <xf numFmtId="2" fontId="2" fillId="2" borderId="21" xfId="1" applyNumberFormat="1" applyFont="1" applyFill="1" applyBorder="1" applyAlignment="1"/>
    <xf numFmtId="2" fontId="2" fillId="2" borderId="23" xfId="1" applyNumberFormat="1" applyFont="1" applyFill="1" applyBorder="1" applyAlignment="1"/>
    <xf numFmtId="2" fontId="2" fillId="2" borderId="22" xfId="1" applyNumberFormat="1" applyFont="1" applyFill="1" applyBorder="1" applyAlignment="1"/>
    <xf numFmtId="2" fontId="2" fillId="2" borderId="39" xfId="1" applyNumberFormat="1" applyFont="1" applyFill="1" applyBorder="1" applyAlignment="1"/>
    <xf numFmtId="2" fontId="2" fillId="2" borderId="41" xfId="1" applyNumberFormat="1" applyFont="1" applyFill="1" applyBorder="1" applyAlignment="1"/>
    <xf numFmtId="2" fontId="2" fillId="2" borderId="40" xfId="1" applyNumberFormat="1" applyFont="1" applyFill="1" applyBorder="1" applyAlignment="1"/>
    <xf numFmtId="164" fontId="2" fillId="2" borderId="38" xfId="1" applyNumberFormat="1" applyFont="1" applyFill="1" applyBorder="1" applyAlignment="1"/>
    <xf numFmtId="164" fontId="2" fillId="2" borderId="39" xfId="1" applyNumberFormat="1" applyFont="1" applyFill="1" applyBorder="1" applyAlignment="1"/>
    <xf numFmtId="164" fontId="2" fillId="2" borderId="41" xfId="1" applyNumberFormat="1" applyFont="1" applyFill="1" applyBorder="1" applyAlignment="1"/>
    <xf numFmtId="164" fontId="2" fillId="2" borderId="40" xfId="1" applyNumberFormat="1" applyFont="1" applyFill="1" applyBorder="1" applyAlignment="1"/>
    <xf numFmtId="164" fontId="2" fillId="2" borderId="42" xfId="1" applyNumberFormat="1" applyFont="1" applyFill="1" applyBorder="1" applyAlignment="1"/>
    <xf numFmtId="164" fontId="2" fillId="2" borderId="33" xfId="1" applyNumberFormat="1" applyFont="1" applyFill="1" applyBorder="1" applyAlignment="1">
      <alignment horizontal="center"/>
    </xf>
    <xf numFmtId="2" fontId="2" fillId="2" borderId="34" xfId="1" applyNumberFormat="1" applyFont="1" applyFill="1" applyBorder="1" applyAlignment="1">
      <alignment horizontal="center"/>
    </xf>
    <xf numFmtId="164" fontId="2" fillId="2" borderId="34" xfId="1" applyNumberFormat="1" applyFont="1" applyFill="1" applyBorder="1" applyAlignment="1">
      <alignment horizontal="center"/>
    </xf>
    <xf numFmtId="164" fontId="2" fillId="2" borderId="36" xfId="1" applyNumberFormat="1" applyFont="1" applyFill="1" applyBorder="1" applyAlignment="1">
      <alignment horizontal="center"/>
    </xf>
    <xf numFmtId="164" fontId="2" fillId="2" borderId="35" xfId="1" applyNumberFormat="1" applyFont="1" applyFill="1" applyBorder="1" applyAlignment="1">
      <alignment horizontal="center"/>
    </xf>
    <xf numFmtId="164" fontId="2" fillId="2" borderId="37" xfId="1" applyNumberFormat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/>
    </xf>
    <xf numFmtId="164" fontId="2" fillId="2" borderId="18" xfId="1" applyNumberFormat="1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 vertical="center"/>
    </xf>
    <xf numFmtId="164" fontId="2" fillId="2" borderId="21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/>
    </xf>
    <xf numFmtId="0" fontId="2" fillId="2" borderId="29" xfId="1" applyFont="1" applyFill="1" applyBorder="1" applyAlignment="1">
      <alignment horizontal="center"/>
    </xf>
    <xf numFmtId="164" fontId="2" fillId="2" borderId="29" xfId="1" applyNumberFormat="1" applyFont="1" applyFill="1" applyBorder="1" applyAlignment="1">
      <alignment horizontal="center"/>
    </xf>
    <xf numFmtId="164" fontId="2" fillId="2" borderId="31" xfId="1" applyNumberFormat="1" applyFont="1" applyFill="1" applyBorder="1" applyAlignment="1">
      <alignment horizontal="center"/>
    </xf>
    <xf numFmtId="0" fontId="2" fillId="2" borderId="33" xfId="1" applyFont="1" applyFill="1" applyBorder="1" applyAlignment="1">
      <alignment horizontal="center" vertical="center"/>
    </xf>
    <xf numFmtId="49" fontId="2" fillId="2" borderId="34" xfId="1" applyNumberFormat="1" applyFont="1" applyFill="1" applyBorder="1" applyAlignment="1">
      <alignment horizontal="center"/>
    </xf>
    <xf numFmtId="0" fontId="2" fillId="2" borderId="35" xfId="1" applyFont="1" applyFill="1" applyBorder="1" applyAlignment="1">
      <alignment horizontal="center"/>
    </xf>
    <xf numFmtId="0" fontId="3" fillId="0" borderId="26" xfId="1" applyFont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164" fontId="3" fillId="2" borderId="19" xfId="1" applyNumberFormat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 textRotation="90"/>
    </xf>
    <xf numFmtId="0" fontId="12" fillId="2" borderId="13" xfId="1" applyFont="1" applyFill="1" applyBorder="1" applyAlignment="1">
      <alignment horizontal="center" vertical="center" textRotation="90"/>
    </xf>
    <xf numFmtId="0" fontId="12" fillId="2" borderId="50" xfId="1" applyFont="1" applyFill="1" applyBorder="1" applyAlignment="1">
      <alignment horizontal="center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25" fillId="0" borderId="43" xfId="1" applyFont="1" applyFill="1" applyBorder="1" applyAlignment="1">
      <alignment horizontal="center" vertical="center"/>
    </xf>
    <xf numFmtId="0" fontId="25" fillId="0" borderId="26" xfId="1" applyFont="1" applyBorder="1" applyAlignment="1">
      <alignment horizontal="center" vertical="top" wrapText="1"/>
    </xf>
    <xf numFmtId="0" fontId="25" fillId="0" borderId="32" xfId="1" applyFont="1" applyBorder="1" applyAlignment="1">
      <alignment horizontal="center"/>
    </xf>
    <xf numFmtId="0" fontId="28" fillId="0" borderId="0" xfId="1" applyFont="1" applyBorder="1" applyAlignment="1">
      <alignment wrapText="1"/>
    </xf>
    <xf numFmtId="0" fontId="28" fillId="0" borderId="66" xfId="1" applyFont="1" applyBorder="1" applyAlignment="1">
      <alignment wrapText="1"/>
    </xf>
    <xf numFmtId="0" fontId="12" fillId="0" borderId="7" xfId="1" applyFont="1" applyBorder="1" applyAlignment="1">
      <alignment horizontal="center" vertical="center"/>
    </xf>
    <xf numFmtId="0" fontId="16" fillId="0" borderId="50" xfId="1" applyFont="1" applyBorder="1"/>
    <xf numFmtId="0" fontId="29" fillId="0" borderId="26" xfId="1" applyFont="1" applyBorder="1" applyAlignment="1">
      <alignment vertical="top" wrapText="1"/>
    </xf>
    <xf numFmtId="0" fontId="16" fillId="0" borderId="49" xfId="1" applyFont="1" applyBorder="1"/>
    <xf numFmtId="0" fontId="16" fillId="0" borderId="32" xfId="1" applyFont="1" applyBorder="1"/>
    <xf numFmtId="0" fontId="16" fillId="0" borderId="26" xfId="1" applyFont="1" applyBorder="1"/>
    <xf numFmtId="0" fontId="16" fillId="0" borderId="43" xfId="1" applyFont="1" applyBorder="1"/>
    <xf numFmtId="0" fontId="16" fillId="0" borderId="26" xfId="1" applyFont="1" applyBorder="1" applyAlignment="1">
      <alignment horizontal="center"/>
    </xf>
    <xf numFmtId="0" fontId="16" fillId="0" borderId="25" xfId="1" applyFont="1" applyBorder="1" applyAlignment="1">
      <alignment horizontal="center"/>
    </xf>
    <xf numFmtId="0" fontId="16" fillId="0" borderId="53" xfId="1" applyFont="1" applyBorder="1"/>
    <xf numFmtId="0" fontId="16" fillId="0" borderId="51" xfId="1" applyFont="1" applyBorder="1"/>
    <xf numFmtId="0" fontId="16" fillId="0" borderId="32" xfId="1" applyFont="1" applyBorder="1" applyAlignment="1">
      <alignment horizontal="center" vertical="center"/>
    </xf>
    <xf numFmtId="0" fontId="16" fillId="0" borderId="26" xfId="1" applyFont="1" applyBorder="1" applyAlignment="1">
      <alignment horizontal="center" vertical="center"/>
    </xf>
    <xf numFmtId="0" fontId="31" fillId="0" borderId="19" xfId="1" applyFont="1" applyBorder="1" applyAlignment="1">
      <alignment horizontal="center" vertical="top" wrapText="1"/>
    </xf>
    <xf numFmtId="0" fontId="31" fillId="0" borderId="26" xfId="1" applyFont="1" applyBorder="1" applyAlignment="1">
      <alignment horizontal="center" vertical="top" wrapText="1"/>
    </xf>
    <xf numFmtId="0" fontId="32" fillId="0" borderId="26" xfId="1" applyFont="1" applyBorder="1" applyAlignment="1">
      <alignment horizontal="center" vertical="top" wrapText="1"/>
    </xf>
    <xf numFmtId="0" fontId="31" fillId="0" borderId="26" xfId="1" applyFont="1" applyBorder="1" applyAlignment="1">
      <alignment horizontal="center" wrapText="1"/>
    </xf>
    <xf numFmtId="0" fontId="32" fillId="0" borderId="43" xfId="1" applyFont="1" applyBorder="1" applyAlignment="1">
      <alignment horizontal="center" vertical="top" wrapText="1"/>
    </xf>
    <xf numFmtId="0" fontId="16" fillId="0" borderId="0" xfId="1" applyFont="1"/>
    <xf numFmtId="49" fontId="31" fillId="0" borderId="32" xfId="1" applyNumberFormat="1" applyFont="1" applyBorder="1" applyAlignment="1">
      <alignment horizontal="center" vertical="center" wrapText="1"/>
    </xf>
    <xf numFmtId="49" fontId="31" fillId="0" borderId="26" xfId="1" applyNumberFormat="1" applyFont="1" applyBorder="1" applyAlignment="1">
      <alignment horizontal="center" vertical="center" wrapText="1"/>
    </xf>
    <xf numFmtId="49" fontId="31" fillId="0" borderId="43" xfId="1" applyNumberFormat="1" applyFont="1" applyBorder="1" applyAlignment="1">
      <alignment horizontal="center" vertical="center" wrapText="1"/>
    </xf>
    <xf numFmtId="2" fontId="27" fillId="0" borderId="26" xfId="1" applyNumberFormat="1" applyFont="1" applyBorder="1" applyAlignment="1">
      <alignment horizontal="right" vertical="center" wrapText="1"/>
    </xf>
    <xf numFmtId="2" fontId="27" fillId="0" borderId="55" xfId="1" applyNumberFormat="1" applyFont="1" applyBorder="1" applyAlignment="1">
      <alignment horizontal="right" vertical="center" wrapText="1"/>
    </xf>
    <xf numFmtId="2" fontId="5" fillId="0" borderId="32" xfId="1" applyNumberFormat="1" applyFont="1" applyBorder="1" applyAlignment="1">
      <alignment horizontal="right" vertical="center" wrapText="1"/>
    </xf>
    <xf numFmtId="2" fontId="5" fillId="0" borderId="43" xfId="1" applyNumberFormat="1" applyFont="1" applyBorder="1" applyAlignment="1">
      <alignment horizontal="right" vertical="center" wrapText="1"/>
    </xf>
    <xf numFmtId="0" fontId="25" fillId="2" borderId="26" xfId="1" applyFont="1" applyFill="1" applyBorder="1" applyAlignment="1">
      <alignment horizontal="center"/>
    </xf>
    <xf numFmtId="0" fontId="27" fillId="2" borderId="25" xfId="1" applyFont="1" applyFill="1" applyBorder="1" applyAlignment="1">
      <alignment horizontal="center" vertical="center"/>
    </xf>
    <xf numFmtId="0" fontId="25" fillId="2" borderId="32" xfId="1" applyFont="1" applyFill="1" applyBorder="1" applyAlignment="1">
      <alignment horizontal="center"/>
    </xf>
    <xf numFmtId="0" fontId="27" fillId="2" borderId="26" xfId="1" applyFont="1" applyFill="1" applyBorder="1" applyAlignment="1">
      <alignment horizontal="center" vertical="center"/>
    </xf>
    <xf numFmtId="2" fontId="25" fillId="2" borderId="19" xfId="1" applyNumberFormat="1" applyFont="1" applyFill="1" applyBorder="1" applyAlignment="1">
      <alignment horizontal="right" vertical="center"/>
    </xf>
    <xf numFmtId="0" fontId="27" fillId="2" borderId="43" xfId="1" applyFont="1" applyFill="1" applyBorder="1" applyAlignment="1">
      <alignment horizontal="center" vertical="center"/>
    </xf>
    <xf numFmtId="2" fontId="25" fillId="2" borderId="26" xfId="1" applyNumberFormat="1" applyFont="1" applyFill="1" applyBorder="1" applyAlignment="1">
      <alignment horizontal="right" vertical="center"/>
    </xf>
    <xf numFmtId="2" fontId="27" fillId="2" borderId="32" xfId="1" applyNumberFormat="1" applyFont="1" applyFill="1" applyBorder="1"/>
    <xf numFmtId="2" fontId="27" fillId="2" borderId="49" xfId="1" applyNumberFormat="1" applyFont="1" applyFill="1" applyBorder="1"/>
    <xf numFmtId="2" fontId="27" fillId="2" borderId="26" xfId="1" applyNumberFormat="1" applyFont="1" applyFill="1" applyBorder="1"/>
    <xf numFmtId="2" fontId="27" fillId="2" borderId="50" xfId="1" applyNumberFormat="1" applyFont="1" applyFill="1" applyBorder="1"/>
    <xf numFmtId="2" fontId="27" fillId="2" borderId="55" xfId="1" applyNumberFormat="1" applyFont="1" applyFill="1" applyBorder="1"/>
    <xf numFmtId="2" fontId="25" fillId="2" borderId="64" xfId="1" applyNumberFormat="1" applyFont="1" applyFill="1" applyBorder="1" applyAlignment="1">
      <alignment horizontal="right" vertical="center"/>
    </xf>
    <xf numFmtId="2" fontId="25" fillId="2" borderId="43" xfId="1" applyNumberFormat="1" applyFont="1" applyFill="1" applyBorder="1" applyAlignment="1">
      <alignment horizontal="right" vertical="center"/>
    </xf>
    <xf numFmtId="2" fontId="27" fillId="2" borderId="32" xfId="1" applyNumberFormat="1" applyFont="1" applyFill="1" applyBorder="1" applyAlignment="1"/>
    <xf numFmtId="2" fontId="27" fillId="2" borderId="26" xfId="1" applyNumberFormat="1" applyFont="1" applyFill="1" applyBorder="1" applyAlignment="1"/>
    <xf numFmtId="0" fontId="25" fillId="2" borderId="26" xfId="1" applyFont="1" applyFill="1" applyBorder="1" applyAlignment="1">
      <alignment horizontal="center" vertical="center"/>
    </xf>
    <xf numFmtId="2" fontId="25" fillId="2" borderId="43" xfId="1" applyNumberFormat="1" applyFont="1" applyFill="1" applyBorder="1"/>
    <xf numFmtId="0" fontId="25" fillId="2" borderId="26" xfId="1" applyFont="1" applyFill="1" applyBorder="1" applyAlignment="1">
      <alignment horizontal="center" vertical="center" wrapText="1"/>
    </xf>
    <xf numFmtId="2" fontId="27" fillId="2" borderId="26" xfId="1" applyNumberFormat="1" applyFont="1" applyFill="1" applyBorder="1" applyAlignment="1">
      <alignment vertical="top" wrapText="1"/>
    </xf>
    <xf numFmtId="2" fontId="27" fillId="2" borderId="55" xfId="1" applyNumberFormat="1" applyFont="1" applyFill="1" applyBorder="1" applyAlignment="1">
      <alignment vertical="top" wrapText="1"/>
    </xf>
    <xf numFmtId="2" fontId="25" fillId="2" borderId="43" xfId="1" applyNumberFormat="1" applyFont="1" applyFill="1" applyBorder="1" applyAlignment="1">
      <alignment horizontal="right" vertical="center" wrapText="1"/>
    </xf>
    <xf numFmtId="0" fontId="25" fillId="2" borderId="32" xfId="1" applyFont="1" applyFill="1" applyBorder="1" applyAlignment="1">
      <alignment horizontal="center" vertical="center" wrapText="1"/>
    </xf>
    <xf numFmtId="2" fontId="27" fillId="2" borderId="32" xfId="1" applyNumberFormat="1" applyFont="1" applyFill="1" applyBorder="1" applyAlignment="1">
      <alignment horizontal="right" vertical="center" wrapText="1"/>
    </xf>
    <xf numFmtId="2" fontId="27" fillId="2" borderId="63" xfId="1" applyNumberFormat="1" applyFont="1" applyFill="1" applyBorder="1" applyAlignment="1">
      <alignment horizontal="right" vertical="center" wrapText="1"/>
    </xf>
    <xf numFmtId="2" fontId="27" fillId="2" borderId="26" xfId="1" applyNumberFormat="1" applyFont="1" applyFill="1" applyBorder="1" applyAlignment="1">
      <alignment horizontal="right" vertical="center" wrapText="1"/>
    </xf>
    <xf numFmtId="2" fontId="27" fillId="2" borderId="55" xfId="1" applyNumberFormat="1" applyFont="1" applyFill="1" applyBorder="1" applyAlignment="1">
      <alignment horizontal="right" vertical="center" wrapText="1"/>
    </xf>
    <xf numFmtId="0" fontId="25" fillId="2" borderId="43" xfId="1" applyFont="1" applyFill="1" applyBorder="1" applyAlignment="1">
      <alignment horizontal="center" vertical="center"/>
    </xf>
    <xf numFmtId="0" fontId="25" fillId="2" borderId="32" xfId="1" applyFont="1" applyFill="1" applyBorder="1" applyAlignment="1">
      <alignment horizontal="center" vertical="top" wrapText="1"/>
    </xf>
    <xf numFmtId="0" fontId="25" fillId="2" borderId="26" xfId="1" applyFont="1" applyFill="1" applyBorder="1" applyAlignment="1">
      <alignment horizontal="center" vertical="top" wrapText="1"/>
    </xf>
    <xf numFmtId="0" fontId="28" fillId="0" borderId="5" xfId="1" applyFont="1" applyBorder="1" applyAlignment="1">
      <alignment wrapText="1"/>
    </xf>
    <xf numFmtId="0" fontId="1" fillId="0" borderId="0" xfId="1" applyFont="1" applyBorder="1" applyAlignment="1">
      <alignment horizontal="right" vertical="center"/>
    </xf>
    <xf numFmtId="0" fontId="16" fillId="0" borderId="10" xfId="1" applyFont="1" applyBorder="1"/>
    <xf numFmtId="2" fontId="27" fillId="2" borderId="55" xfId="1" applyNumberFormat="1" applyFont="1" applyFill="1" applyBorder="1" applyAlignment="1"/>
    <xf numFmtId="2" fontId="27" fillId="2" borderId="63" xfId="1" applyNumberFormat="1" applyFont="1" applyFill="1" applyBorder="1"/>
    <xf numFmtId="2" fontId="25" fillId="2" borderId="56" xfId="1" applyNumberFormat="1" applyFont="1" applyFill="1" applyBorder="1" applyAlignment="1">
      <alignment horizontal="right" vertical="center"/>
    </xf>
    <xf numFmtId="2" fontId="27" fillId="2" borderId="63" xfId="1" applyNumberFormat="1" applyFont="1" applyFill="1" applyBorder="1" applyAlignment="1"/>
    <xf numFmtId="2" fontId="25" fillId="2" borderId="64" xfId="1" applyNumberFormat="1" applyFont="1" applyFill="1" applyBorder="1"/>
    <xf numFmtId="0" fontId="27" fillId="2" borderId="63" xfId="1" applyFont="1" applyFill="1" applyBorder="1"/>
    <xf numFmtId="2" fontId="27" fillId="2" borderId="54" xfId="1" applyNumberFormat="1" applyFont="1" applyFill="1" applyBorder="1" applyAlignment="1">
      <alignment horizontal="right" vertical="center"/>
    </xf>
    <xf numFmtId="2" fontId="25" fillId="2" borderId="64" xfId="1" applyNumberFormat="1" applyFont="1" applyFill="1" applyBorder="1" applyAlignment="1">
      <alignment horizontal="right" vertical="center" wrapText="1"/>
    </xf>
    <xf numFmtId="2" fontId="27" fillId="2" borderId="50" xfId="1" applyNumberFormat="1" applyFont="1" applyFill="1" applyBorder="1" applyAlignment="1"/>
    <xf numFmtId="2" fontId="25" fillId="2" borderId="51" xfId="1" applyNumberFormat="1" applyFont="1" applyFill="1" applyBorder="1" applyAlignment="1">
      <alignment horizontal="right" vertical="center"/>
    </xf>
    <xf numFmtId="2" fontId="25" fillId="2" borderId="65" xfId="1" applyNumberFormat="1" applyFont="1" applyFill="1" applyBorder="1" applyAlignment="1">
      <alignment horizontal="right" vertical="center"/>
    </xf>
    <xf numFmtId="2" fontId="25" fillId="2" borderId="53" xfId="1" applyNumberFormat="1" applyFont="1" applyFill="1" applyBorder="1" applyAlignment="1">
      <alignment horizontal="right" vertical="center"/>
    </xf>
    <xf numFmtId="2" fontId="27" fillId="2" borderId="49" xfId="1" applyNumberFormat="1" applyFont="1" applyFill="1" applyBorder="1" applyAlignment="1"/>
    <xf numFmtId="2" fontId="25" fillId="2" borderId="53" xfId="1" applyNumberFormat="1" applyFont="1" applyFill="1" applyBorder="1"/>
    <xf numFmtId="0" fontId="27" fillId="2" borderId="49" xfId="1" applyFont="1" applyFill="1" applyBorder="1"/>
    <xf numFmtId="2" fontId="27" fillId="2" borderId="52" xfId="1" applyNumberFormat="1" applyFont="1" applyFill="1" applyBorder="1" applyAlignment="1">
      <alignment horizontal="right" vertical="center"/>
    </xf>
    <xf numFmtId="2" fontId="25" fillId="2" borderId="53" xfId="1" applyNumberFormat="1" applyFont="1" applyFill="1" applyBorder="1" applyAlignment="1">
      <alignment horizontal="right" vertical="center" wrapText="1"/>
    </xf>
    <xf numFmtId="2" fontId="27" fillId="2" borderId="72" xfId="1" applyNumberFormat="1" applyFont="1" applyFill="1" applyBorder="1" applyAlignment="1">
      <alignment horizontal="right" vertical="center" wrapText="1"/>
    </xf>
    <xf numFmtId="2" fontId="27" fillId="2" borderId="62" xfId="1" applyNumberFormat="1" applyFont="1" applyFill="1" applyBorder="1" applyAlignment="1">
      <alignment horizontal="right" vertical="center" wrapText="1"/>
    </xf>
    <xf numFmtId="2" fontId="27" fillId="0" borderId="62" xfId="1" applyNumberFormat="1" applyFont="1" applyBorder="1" applyAlignment="1">
      <alignment horizontal="right" vertical="center" wrapText="1"/>
    </xf>
    <xf numFmtId="0" fontId="27" fillId="2" borderId="32" xfId="1" applyFont="1" applyFill="1" applyBorder="1"/>
    <xf numFmtId="2" fontId="27" fillId="2" borderId="25" xfId="1" applyNumberFormat="1" applyFont="1" applyFill="1" applyBorder="1" applyAlignment="1">
      <alignment horizontal="right" vertical="center"/>
    </xf>
    <xf numFmtId="0" fontId="30" fillId="0" borderId="49" xfId="1" applyFont="1" applyBorder="1" applyAlignment="1">
      <alignment horizontal="center" vertical="center" wrapText="1"/>
    </xf>
    <xf numFmtId="0" fontId="31" fillId="0" borderId="50" xfId="1" applyFont="1" applyBorder="1" applyAlignment="1">
      <alignment horizontal="center" vertical="top" wrapText="1"/>
    </xf>
    <xf numFmtId="2" fontId="25" fillId="2" borderId="32" xfId="1" applyNumberFormat="1" applyFont="1" applyFill="1" applyBorder="1" applyAlignment="1">
      <alignment horizontal="right" vertical="center"/>
    </xf>
    <xf numFmtId="0" fontId="27" fillId="2" borderId="26" xfId="1" applyFont="1" applyFill="1" applyBorder="1" applyAlignment="1">
      <alignment horizontal="right" vertical="center"/>
    </xf>
    <xf numFmtId="0" fontId="12" fillId="2" borderId="26" xfId="1" applyFont="1" applyFill="1" applyBorder="1" applyAlignment="1">
      <alignment horizontal="right" vertical="center"/>
    </xf>
    <xf numFmtId="2" fontId="25" fillId="2" borderId="43" xfId="1" applyNumberFormat="1" applyFont="1" applyFill="1" applyBorder="1" applyAlignment="1">
      <alignment horizontal="right"/>
    </xf>
    <xf numFmtId="2" fontId="27" fillId="2" borderId="50" xfId="1" applyNumberFormat="1" applyFont="1" applyFill="1" applyBorder="1" applyAlignment="1">
      <alignment vertical="top" wrapText="1"/>
    </xf>
    <xf numFmtId="0" fontId="1" fillId="2" borderId="16" xfId="1" applyFill="1" applyBorder="1" applyAlignment="1">
      <alignment horizontal="center" vertical="center" wrapText="1"/>
    </xf>
    <xf numFmtId="0" fontId="1" fillId="2" borderId="22" xfId="1" applyFill="1" applyBorder="1" applyAlignment="1">
      <alignment horizontal="center" vertical="center" wrapText="1"/>
    </xf>
    <xf numFmtId="0" fontId="1" fillId="2" borderId="35" xfId="1" applyFill="1" applyBorder="1" applyAlignment="1">
      <alignment horizontal="center" vertical="center" wrapText="1"/>
    </xf>
    <xf numFmtId="0" fontId="1" fillId="2" borderId="29" xfId="1" applyFill="1" applyBorder="1" applyAlignment="1">
      <alignment horizontal="center" vertical="center" wrapText="1"/>
    </xf>
    <xf numFmtId="0" fontId="1" fillId="2" borderId="23" xfId="1" applyFill="1" applyBorder="1"/>
    <xf numFmtId="0" fontId="1" fillId="2" borderId="41" xfId="1" applyFill="1" applyBorder="1"/>
    <xf numFmtId="0" fontId="1" fillId="2" borderId="14" xfId="1" applyFont="1" applyFill="1" applyBorder="1"/>
    <xf numFmtId="0" fontId="1" fillId="2" borderId="17" xfId="1" applyFont="1" applyFill="1" applyBorder="1"/>
    <xf numFmtId="2" fontId="1" fillId="2" borderId="31" xfId="1" applyNumberFormat="1" applyFill="1" applyBorder="1"/>
    <xf numFmtId="0" fontId="1" fillId="2" borderId="26" xfId="1" applyFill="1" applyBorder="1" applyAlignment="1">
      <alignment horizontal="center" vertical="center" wrapText="1"/>
    </xf>
    <xf numFmtId="2" fontId="12" fillId="2" borderId="62" xfId="1" applyNumberFormat="1" applyFont="1" applyFill="1" applyBorder="1"/>
    <xf numFmtId="0" fontId="1" fillId="2" borderId="43" xfId="1" applyFill="1" applyBorder="1" applyAlignment="1">
      <alignment horizontal="center" vertical="center" wrapText="1"/>
    </xf>
    <xf numFmtId="0" fontId="1" fillId="2" borderId="25" xfId="1" applyFill="1" applyBorder="1" applyAlignment="1">
      <alignment horizontal="center" vertical="center" wrapText="1"/>
    </xf>
    <xf numFmtId="0" fontId="33" fillId="2" borderId="32" xfId="1" applyFont="1" applyFill="1" applyBorder="1" applyAlignment="1">
      <alignment horizontal="center" vertical="center" wrapText="1"/>
    </xf>
    <xf numFmtId="0" fontId="33" fillId="2" borderId="32" xfId="1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0" fontId="1" fillId="2" borderId="32" xfId="1" applyFill="1" applyBorder="1" applyAlignment="1">
      <alignment horizontal="center" vertical="center" wrapText="1"/>
    </xf>
    <xf numFmtId="49" fontId="12" fillId="2" borderId="32" xfId="1" applyNumberFormat="1" applyFont="1" applyFill="1" applyBorder="1" applyAlignment="1">
      <alignment horizontal="center"/>
    </xf>
    <xf numFmtId="0" fontId="12" fillId="2" borderId="32" xfId="1" applyFont="1" applyFill="1" applyBorder="1" applyAlignment="1">
      <alignment horizontal="center" vertical="center"/>
    </xf>
    <xf numFmtId="0" fontId="12" fillId="2" borderId="26" xfId="1" applyFont="1" applyFill="1" applyBorder="1" applyAlignment="1">
      <alignment horizontal="center" vertical="center"/>
    </xf>
    <xf numFmtId="0" fontId="1" fillId="2" borderId="43" xfId="1" applyFont="1" applyFill="1" applyBorder="1" applyAlignment="1">
      <alignment horizontal="right"/>
    </xf>
    <xf numFmtId="0" fontId="1" fillId="2" borderId="37" xfId="1" applyFill="1" applyBorder="1" applyAlignment="1">
      <alignment horizontal="center"/>
    </xf>
    <xf numFmtId="0" fontId="1" fillId="2" borderId="27" xfId="1" applyFill="1" applyBorder="1" applyAlignment="1">
      <alignment horizontal="right"/>
    </xf>
    <xf numFmtId="0" fontId="1" fillId="2" borderId="51" xfId="1" applyFill="1" applyBorder="1" applyAlignment="1">
      <alignment horizontal="right"/>
    </xf>
    <xf numFmtId="0" fontId="1" fillId="2" borderId="66" xfId="1" applyFill="1" applyBorder="1" applyAlignment="1">
      <alignment horizontal="right"/>
    </xf>
    <xf numFmtId="0" fontId="1" fillId="2" borderId="14" xfId="1" applyFont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8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1" fillId="2" borderId="21" xfId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1" fillId="2" borderId="24" xfId="1" applyFill="1" applyBorder="1" applyAlignment="1">
      <alignment horizontal="center" vertical="center"/>
    </xf>
    <xf numFmtId="0" fontId="1" fillId="2" borderId="23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/>
    </xf>
    <xf numFmtId="0" fontId="1" fillId="2" borderId="38" xfId="1" applyFont="1" applyFill="1" applyBorder="1" applyAlignment="1">
      <alignment horizontal="center" vertical="center"/>
    </xf>
    <xf numFmtId="0" fontId="1" fillId="2" borderId="39" xfId="1" applyFill="1" applyBorder="1" applyAlignment="1">
      <alignment horizontal="center" vertical="center"/>
    </xf>
    <xf numFmtId="0" fontId="1" fillId="2" borderId="40" xfId="1" applyFill="1" applyBorder="1" applyAlignment="1">
      <alignment horizontal="center" vertical="center"/>
    </xf>
    <xf numFmtId="0" fontId="1" fillId="2" borderId="42" xfId="1" applyFill="1" applyBorder="1" applyAlignment="1">
      <alignment horizontal="center" vertical="center"/>
    </xf>
    <xf numFmtId="0" fontId="1" fillId="2" borderId="41" xfId="1" applyFill="1" applyBorder="1" applyAlignment="1">
      <alignment horizontal="center" vertical="center"/>
    </xf>
    <xf numFmtId="0" fontId="1" fillId="2" borderId="38" xfId="1" applyFill="1" applyBorder="1" applyAlignment="1">
      <alignment horizontal="center" vertical="center"/>
    </xf>
    <xf numFmtId="0" fontId="34" fillId="2" borderId="33" xfId="1" applyFont="1" applyFill="1" applyBorder="1" applyAlignment="1">
      <alignment horizontal="center" vertical="center"/>
    </xf>
    <xf numFmtId="0" fontId="1" fillId="2" borderId="34" xfId="1" applyFill="1" applyBorder="1" applyAlignment="1">
      <alignment horizontal="center" vertical="center"/>
    </xf>
    <xf numFmtId="0" fontId="1" fillId="2" borderId="35" xfId="1" applyFill="1" applyBorder="1" applyAlignment="1">
      <alignment horizontal="center" vertical="center"/>
    </xf>
    <xf numFmtId="0" fontId="1" fillId="2" borderId="37" xfId="1" applyFill="1" applyBorder="1" applyAlignment="1">
      <alignment horizontal="center" vertical="center"/>
    </xf>
    <xf numFmtId="0" fontId="1" fillId="2" borderId="36" xfId="1" applyFill="1" applyBorder="1" applyAlignment="1">
      <alignment horizontal="center" vertical="center"/>
    </xf>
    <xf numFmtId="0" fontId="1" fillId="2" borderId="33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 wrapText="1"/>
    </xf>
    <xf numFmtId="0" fontId="1" fillId="2" borderId="72" xfId="1" applyFill="1" applyBorder="1" applyAlignment="1">
      <alignment horizontal="center"/>
    </xf>
    <xf numFmtId="0" fontId="1" fillId="2" borderId="40" xfId="1" applyFont="1" applyFill="1" applyBorder="1"/>
    <xf numFmtId="2" fontId="1" fillId="2" borderId="33" xfId="1" applyNumberFormat="1" applyFill="1" applyBorder="1" applyAlignment="1"/>
    <xf numFmtId="2" fontId="1" fillId="2" borderId="34" xfId="1" applyNumberFormat="1" applyFill="1" applyBorder="1" applyAlignment="1"/>
    <xf numFmtId="0" fontId="12" fillId="2" borderId="43" xfId="1" applyFont="1" applyFill="1" applyBorder="1"/>
    <xf numFmtId="2" fontId="12" fillId="2" borderId="1" xfId="1" applyNumberFormat="1" applyFont="1" applyFill="1" applyBorder="1"/>
    <xf numFmtId="2" fontId="12" fillId="2" borderId="15" xfId="1" applyNumberFormat="1" applyFont="1" applyFill="1" applyBorder="1"/>
    <xf numFmtId="2" fontId="12" fillId="2" borderId="4" xfId="1" applyNumberFormat="1" applyFont="1" applyFill="1" applyBorder="1"/>
    <xf numFmtId="2" fontId="12" fillId="2" borderId="38" xfId="1" applyNumberFormat="1" applyFont="1" applyFill="1" applyBorder="1"/>
    <xf numFmtId="2" fontId="12" fillId="2" borderId="39" xfId="1" applyNumberFormat="1" applyFont="1" applyFill="1" applyBorder="1"/>
    <xf numFmtId="2" fontId="12" fillId="2" borderId="40" xfId="1" applyNumberFormat="1" applyFont="1" applyFill="1" applyBorder="1"/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vertical="center"/>
    </xf>
    <xf numFmtId="0" fontId="1" fillId="2" borderId="73" xfId="1" applyFill="1" applyBorder="1" applyAlignment="1">
      <alignment horizontal="center" vertical="center"/>
    </xf>
    <xf numFmtId="0" fontId="1" fillId="2" borderId="74" xfId="1" applyFill="1" applyBorder="1" applyAlignment="1">
      <alignment horizontal="center" vertical="center"/>
    </xf>
    <xf numFmtId="0" fontId="1" fillId="2" borderId="70" xfId="1" applyFill="1" applyBorder="1" applyAlignment="1">
      <alignment horizontal="center" vertical="center"/>
    </xf>
    <xf numFmtId="0" fontId="1" fillId="2" borderId="71" xfId="1" applyFill="1" applyBorder="1" applyAlignment="1">
      <alignment horizontal="center" vertical="center"/>
    </xf>
    <xf numFmtId="0" fontId="12" fillId="2" borderId="64" xfId="1" applyFont="1" applyFill="1" applyBorder="1" applyAlignment="1">
      <alignment horizontal="center" vertical="center" wrapText="1"/>
    </xf>
    <xf numFmtId="0" fontId="12" fillId="2" borderId="43" xfId="1" applyFont="1" applyFill="1" applyBorder="1" applyAlignment="1">
      <alignment vertical="center"/>
    </xf>
    <xf numFmtId="0" fontId="1" fillId="2" borderId="37" xfId="1" applyFill="1" applyBorder="1" applyAlignment="1">
      <alignment vertical="center"/>
    </xf>
    <xf numFmtId="0" fontId="1" fillId="2" borderId="36" xfId="1" applyFill="1" applyBorder="1" applyAlignment="1">
      <alignment vertical="center"/>
    </xf>
    <xf numFmtId="0" fontId="1" fillId="2" borderId="19" xfId="1" applyFill="1" applyBorder="1" applyAlignment="1">
      <alignment horizontal="right"/>
    </xf>
    <xf numFmtId="0" fontId="1" fillId="2" borderId="27" xfId="1" applyFont="1" applyFill="1" applyBorder="1"/>
    <xf numFmtId="0" fontId="1" fillId="2" borderId="29" xfId="1" applyFont="1" applyFill="1" applyBorder="1"/>
    <xf numFmtId="0" fontId="1" fillId="2" borderId="19" xfId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/>
    </xf>
    <xf numFmtId="0" fontId="1" fillId="2" borderId="20" xfId="1" applyFill="1" applyBorder="1" applyAlignment="1">
      <alignment horizontal="right"/>
    </xf>
    <xf numFmtId="0" fontId="1" fillId="2" borderId="50" xfId="1" applyFill="1" applyBorder="1" applyAlignment="1">
      <alignment horizontal="right"/>
    </xf>
    <xf numFmtId="0" fontId="1" fillId="2" borderId="20" xfId="1" applyFont="1" applyFill="1" applyBorder="1"/>
    <xf numFmtId="0" fontId="1" fillId="2" borderId="16" xfId="1" applyFont="1" applyFill="1" applyBorder="1"/>
    <xf numFmtId="2" fontId="1" fillId="2" borderId="33" xfId="1" applyNumberFormat="1" applyFill="1" applyBorder="1" applyAlignment="1">
      <alignment horizontal="center" vertical="center"/>
    </xf>
    <xf numFmtId="2" fontId="1" fillId="2" borderId="34" xfId="1" applyNumberFormat="1" applyFill="1" applyBorder="1" applyAlignment="1">
      <alignment horizontal="center" vertical="center"/>
    </xf>
    <xf numFmtId="2" fontId="1" fillId="2" borderId="35" xfId="1" applyNumberFormat="1" applyFill="1" applyBorder="1" applyAlignment="1">
      <alignment horizontal="center" vertical="center"/>
    </xf>
    <xf numFmtId="0" fontId="1" fillId="2" borderId="59" xfId="1" applyFont="1" applyFill="1" applyBorder="1" applyAlignment="1">
      <alignment vertical="center"/>
    </xf>
    <xf numFmtId="0" fontId="12" fillId="2" borderId="28" xfId="1" applyFont="1" applyFill="1" applyBorder="1"/>
    <xf numFmtId="0" fontId="1" fillId="2" borderId="12" xfId="1" applyFill="1" applyBorder="1"/>
    <xf numFmtId="0" fontId="1" fillId="2" borderId="0" xfId="1" applyFont="1" applyFill="1" applyBorder="1" applyAlignment="1">
      <alignment vertical="center"/>
    </xf>
    <xf numFmtId="0" fontId="1" fillId="2" borderId="0" xfId="1" applyFont="1" applyFill="1" applyAlignment="1">
      <alignment vertical="center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0" fontId="12" fillId="2" borderId="7" xfId="1" applyFont="1" applyFill="1" applyBorder="1" applyAlignment="1">
      <alignment horizontal="center"/>
    </xf>
    <xf numFmtId="0" fontId="12" fillId="2" borderId="7" xfId="1" applyFont="1" applyFill="1" applyBorder="1"/>
    <xf numFmtId="0" fontId="1" fillId="2" borderId="32" xfId="1" applyFill="1" applyBorder="1" applyAlignment="1">
      <alignment horizontal="center" vertical="center"/>
    </xf>
    <xf numFmtId="0" fontId="1" fillId="2" borderId="26" xfId="1" applyFill="1" applyBorder="1" applyAlignment="1">
      <alignment horizontal="center" vertical="center"/>
    </xf>
    <xf numFmtId="0" fontId="1" fillId="2" borderId="43" xfId="1" applyFill="1" applyBorder="1" applyAlignment="1">
      <alignment horizontal="center" vertical="center"/>
    </xf>
    <xf numFmtId="0" fontId="1" fillId="2" borderId="25" xfId="1" applyFill="1" applyBorder="1" applyAlignment="1">
      <alignment horizontal="center" vertical="center"/>
    </xf>
    <xf numFmtId="2" fontId="12" fillId="2" borderId="65" xfId="1" applyNumberFormat="1" applyFont="1" applyFill="1" applyBorder="1"/>
    <xf numFmtId="2" fontId="12" fillId="2" borderId="54" xfId="1" applyNumberFormat="1" applyFont="1" applyFill="1" applyBorder="1"/>
    <xf numFmtId="2" fontId="12" fillId="2" borderId="52" xfId="1" applyNumberFormat="1" applyFont="1" applyFill="1" applyBorder="1"/>
    <xf numFmtId="2" fontId="12" fillId="2" borderId="33" xfId="0" applyNumberFormat="1" applyFont="1" applyFill="1" applyBorder="1"/>
    <xf numFmtId="2" fontId="12" fillId="2" borderId="34" xfId="0" applyNumberFormat="1" applyFont="1" applyFill="1" applyBorder="1"/>
    <xf numFmtId="2" fontId="12" fillId="2" borderId="35" xfId="0" applyNumberFormat="1" applyFont="1" applyFill="1" applyBorder="1"/>
    <xf numFmtId="2" fontId="1" fillId="2" borderId="14" xfId="1" applyNumberFormat="1" applyFill="1" applyBorder="1" applyAlignment="1">
      <alignment horizontal="right"/>
    </xf>
    <xf numFmtId="2" fontId="12" fillId="2" borderId="55" xfId="1" applyNumberFormat="1" applyFont="1" applyFill="1" applyBorder="1" applyAlignment="1">
      <alignment horizontal="right"/>
    </xf>
    <xf numFmtId="2" fontId="12" fillId="2" borderId="21" xfId="1" applyNumberFormat="1" applyFont="1" applyFill="1" applyBorder="1" applyAlignment="1">
      <alignment horizontal="right"/>
    </xf>
    <xf numFmtId="2" fontId="12" fillId="2" borderId="24" xfId="1" applyNumberFormat="1" applyFont="1" applyFill="1" applyBorder="1" applyAlignment="1">
      <alignment horizontal="right"/>
    </xf>
    <xf numFmtId="0" fontId="1" fillId="2" borderId="19" xfId="1" applyFill="1" applyBorder="1" applyAlignment="1">
      <alignment horizontal="center" vertical="center"/>
    </xf>
    <xf numFmtId="2" fontId="1" fillId="2" borderId="14" xfId="1" applyNumberFormat="1" applyFont="1" applyFill="1" applyBorder="1" applyAlignment="1"/>
    <xf numFmtId="2" fontId="1" fillId="2" borderId="15" xfId="1" applyNumberFormat="1" applyFont="1" applyFill="1" applyBorder="1" applyAlignment="1"/>
    <xf numFmtId="2" fontId="1" fillId="2" borderId="16" xfId="1" applyNumberFormat="1" applyFont="1" applyFill="1" applyBorder="1" applyAlignment="1"/>
    <xf numFmtId="2" fontId="12" fillId="2" borderId="35" xfId="1" applyNumberFormat="1" applyFont="1" applyFill="1" applyBorder="1" applyAlignment="1">
      <alignment horizontal="right"/>
    </xf>
    <xf numFmtId="2" fontId="1" fillId="2" borderId="27" xfId="1" applyNumberFormat="1" applyFont="1" applyFill="1" applyBorder="1"/>
    <xf numFmtId="2" fontId="1" fillId="2" borderId="28" xfId="1" applyNumberFormat="1" applyFont="1" applyFill="1" applyBorder="1"/>
    <xf numFmtId="2" fontId="1" fillId="2" borderId="29" xfId="1" applyNumberFormat="1" applyFont="1" applyFill="1" applyBorder="1"/>
    <xf numFmtId="0" fontId="1" fillId="2" borderId="14" xfId="1" applyFont="1" applyFill="1" applyBorder="1" applyAlignment="1">
      <alignment horizontal="center"/>
    </xf>
    <xf numFmtId="0" fontId="1" fillId="2" borderId="3" xfId="1" applyFont="1" applyFill="1" applyBorder="1"/>
    <xf numFmtId="0" fontId="1" fillId="2" borderId="32" xfId="1" applyFont="1" applyFill="1" applyBorder="1" applyAlignment="1">
      <alignment horizontal="center" vertical="center"/>
    </xf>
    <xf numFmtId="0" fontId="1" fillId="2" borderId="26" xfId="1" applyFont="1" applyFill="1" applyBorder="1" applyAlignment="1">
      <alignment horizontal="center" vertical="center"/>
    </xf>
    <xf numFmtId="0" fontId="1" fillId="2" borderId="33" xfId="1" applyFont="1" applyFill="1" applyBorder="1"/>
    <xf numFmtId="0" fontId="1" fillId="2" borderId="68" xfId="1" applyFont="1" applyFill="1" applyBorder="1"/>
    <xf numFmtId="0" fontId="1" fillId="2" borderId="43" xfId="1" applyFont="1" applyFill="1" applyBorder="1" applyAlignment="1">
      <alignment horizontal="center" vertical="center"/>
    </xf>
    <xf numFmtId="2" fontId="1" fillId="2" borderId="49" xfId="1" applyNumberFormat="1" applyFill="1" applyBorder="1"/>
    <xf numFmtId="0" fontId="1" fillId="2" borderId="49" xfId="1" applyFont="1" applyFill="1" applyBorder="1" applyAlignment="1">
      <alignment horizontal="center"/>
    </xf>
    <xf numFmtId="0" fontId="1" fillId="2" borderId="70" xfId="1" applyFont="1" applyFill="1" applyBorder="1" applyAlignment="1">
      <alignment vertical="center"/>
    </xf>
    <xf numFmtId="0" fontId="1" fillId="2" borderId="44" xfId="1" applyFont="1" applyFill="1" applyBorder="1" applyAlignment="1">
      <alignment vertical="center"/>
    </xf>
    <xf numFmtId="0" fontId="0" fillId="2" borderId="0" xfId="0" applyFill="1"/>
    <xf numFmtId="0" fontId="1" fillId="2" borderId="40" xfId="1" applyFill="1" applyBorder="1" applyAlignment="1">
      <alignment horizontal="center" vertical="center" wrapText="1"/>
    </xf>
    <xf numFmtId="2" fontId="12" fillId="2" borderId="14" xfId="1" applyNumberFormat="1" applyFont="1" applyFill="1" applyBorder="1"/>
    <xf numFmtId="2" fontId="12" fillId="2" borderId="16" xfId="1" applyNumberFormat="1" applyFont="1" applyFill="1" applyBorder="1"/>
    <xf numFmtId="2" fontId="1" fillId="2" borderId="38" xfId="1" applyNumberFormat="1" applyFill="1" applyBorder="1"/>
    <xf numFmtId="2" fontId="1" fillId="2" borderId="39" xfId="1" applyNumberFormat="1" applyFill="1" applyBorder="1"/>
    <xf numFmtId="2" fontId="1" fillId="2" borderId="40" xfId="1" applyNumberFormat="1" applyFill="1" applyBorder="1"/>
    <xf numFmtId="2" fontId="12" fillId="2" borderId="33" xfId="1" applyNumberFormat="1" applyFont="1" applyFill="1" applyBorder="1" applyAlignment="1"/>
    <xf numFmtId="2" fontId="12" fillId="2" borderId="34" xfId="1" applyNumberFormat="1" applyFont="1" applyFill="1" applyBorder="1" applyAlignment="1"/>
    <xf numFmtId="2" fontId="12" fillId="2" borderId="35" xfId="1" applyNumberFormat="1" applyFont="1" applyFill="1" applyBorder="1" applyAlignment="1"/>
    <xf numFmtId="2" fontId="12" fillId="2" borderId="33" xfId="1" applyNumberFormat="1" applyFont="1" applyFill="1" applyBorder="1" applyAlignment="1">
      <alignment horizontal="right" vertical="center"/>
    </xf>
    <xf numFmtId="2" fontId="12" fillId="2" borderId="34" xfId="1" applyNumberFormat="1" applyFont="1" applyFill="1" applyBorder="1" applyAlignment="1">
      <alignment horizontal="right" vertical="center"/>
    </xf>
    <xf numFmtId="2" fontId="12" fillId="2" borderId="35" xfId="1" applyNumberFormat="1" applyFont="1" applyFill="1" applyBorder="1" applyAlignment="1">
      <alignment horizontal="right" vertical="center"/>
    </xf>
    <xf numFmtId="2" fontId="12" fillId="2" borderId="54" xfId="1" applyNumberFormat="1" applyFont="1" applyFill="1" applyBorder="1" applyAlignment="1"/>
    <xf numFmtId="2" fontId="12" fillId="2" borderId="21" xfId="1" applyNumberFormat="1" applyFont="1" applyFill="1" applyBorder="1" applyAlignment="1"/>
    <xf numFmtId="2" fontId="12" fillId="2" borderId="42" xfId="1" applyNumberFormat="1" applyFont="1" applyFill="1" applyBorder="1" applyAlignment="1"/>
    <xf numFmtId="2" fontId="12" fillId="2" borderId="70" xfId="1" applyNumberFormat="1" applyFont="1" applyFill="1" applyBorder="1"/>
    <xf numFmtId="2" fontId="12" fillId="2" borderId="75" xfId="1" applyNumberFormat="1" applyFont="1" applyFill="1" applyBorder="1"/>
    <xf numFmtId="2" fontId="12" fillId="2" borderId="71" xfId="1" applyNumberFormat="1" applyFont="1" applyFill="1" applyBorder="1"/>
    <xf numFmtId="2" fontId="1" fillId="2" borderId="14" xfId="1" applyNumberFormat="1" applyFont="1" applyFill="1" applyBorder="1" applyAlignment="1">
      <alignment horizontal="right" vertical="center"/>
    </xf>
    <xf numFmtId="2" fontId="1" fillId="2" borderId="15" xfId="1" applyNumberFormat="1" applyFont="1" applyFill="1" applyBorder="1" applyAlignment="1">
      <alignment horizontal="right" vertical="center"/>
    </xf>
    <xf numFmtId="2" fontId="1" fillId="2" borderId="16" xfId="1" applyNumberFormat="1" applyFont="1" applyFill="1" applyBorder="1" applyAlignment="1">
      <alignment horizontal="right" vertical="center"/>
    </xf>
    <xf numFmtId="2" fontId="1" fillId="2" borderId="20" xfId="1" applyNumberFormat="1" applyFont="1" applyFill="1" applyBorder="1" applyAlignment="1">
      <alignment horizontal="right" vertical="center"/>
    </xf>
    <xf numFmtId="2" fontId="1" fillId="2" borderId="21" xfId="1" applyNumberFormat="1" applyFont="1" applyFill="1" applyBorder="1" applyAlignment="1">
      <alignment horizontal="right" vertical="center"/>
    </xf>
    <xf numFmtId="2" fontId="1" fillId="2" borderId="22" xfId="1" applyNumberFormat="1" applyFont="1" applyFill="1" applyBorder="1" applyAlignment="1">
      <alignment horizontal="right" vertical="center"/>
    </xf>
    <xf numFmtId="2" fontId="17" fillId="2" borderId="34" xfId="1" applyNumberFormat="1" applyFont="1" applyFill="1" applyBorder="1"/>
    <xf numFmtId="0" fontId="12" fillId="2" borderId="13" xfId="1" applyFont="1" applyFill="1" applyBorder="1" applyAlignment="1">
      <alignment horizontal="center"/>
    </xf>
    <xf numFmtId="0" fontId="10" fillId="2" borderId="0" xfId="0" applyFont="1" applyFill="1" applyAlignment="1">
      <alignment vertical="top" wrapText="1"/>
    </xf>
    <xf numFmtId="0" fontId="3" fillId="2" borderId="0" xfId="1" applyFont="1" applyFill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/>
    </xf>
    <xf numFmtId="0" fontId="2" fillId="2" borderId="21" xfId="1" applyFont="1" applyFill="1" applyBorder="1" applyAlignment="1">
      <alignment horizontal="center"/>
    </xf>
    <xf numFmtId="2" fontId="2" fillId="2" borderId="20" xfId="0" applyNumberFormat="1" applyFont="1" applyFill="1" applyBorder="1" applyAlignment="1">
      <alignment horizontal="center"/>
    </xf>
    <xf numFmtId="164" fontId="2" fillId="2" borderId="38" xfId="1" applyNumberFormat="1" applyFont="1" applyFill="1" applyBorder="1" applyAlignment="1">
      <alignment horizontal="center"/>
    </xf>
    <xf numFmtId="164" fontId="2" fillId="2" borderId="42" xfId="1" applyNumberFormat="1" applyFont="1" applyFill="1" applyBorder="1" applyAlignment="1">
      <alignment horizontal="center"/>
    </xf>
    <xf numFmtId="1" fontId="2" fillId="2" borderId="54" xfId="1" applyNumberFormat="1" applyFont="1" applyFill="1" applyBorder="1" applyAlignment="1">
      <alignment horizontal="center" vertical="center"/>
    </xf>
    <xf numFmtId="1" fontId="2" fillId="2" borderId="64" xfId="1" applyNumberFormat="1" applyFont="1" applyFill="1" applyBorder="1" applyAlignment="1">
      <alignment horizontal="center" vertical="center"/>
    </xf>
    <xf numFmtId="0" fontId="2" fillId="2" borderId="34" xfId="1" applyFont="1" applyFill="1" applyBorder="1" applyAlignment="1"/>
    <xf numFmtId="0" fontId="2" fillId="2" borderId="35" xfId="1" applyFont="1" applyFill="1" applyBorder="1" applyAlignment="1"/>
    <xf numFmtId="1" fontId="2" fillId="2" borderId="26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0" fontId="2" fillId="2" borderId="44" xfId="1" applyFont="1" applyFill="1" applyBorder="1" applyAlignment="1">
      <alignment horizontal="center" vertical="center"/>
    </xf>
    <xf numFmtId="49" fontId="2" fillId="2" borderId="45" xfId="1" applyNumberFormat="1" applyFont="1" applyFill="1" applyBorder="1" applyAlignment="1">
      <alignment horizontal="center"/>
    </xf>
    <xf numFmtId="0" fontId="2" fillId="2" borderId="46" xfId="1" applyFont="1" applyFill="1" applyBorder="1" applyAlignment="1">
      <alignment horizontal="center"/>
    </xf>
    <xf numFmtId="164" fontId="2" fillId="2" borderId="44" xfId="1" applyNumberFormat="1" applyFont="1" applyFill="1" applyBorder="1" applyAlignment="1">
      <alignment horizontal="center"/>
    </xf>
    <xf numFmtId="164" fontId="2" fillId="2" borderId="45" xfId="1" applyNumberFormat="1" applyFont="1" applyFill="1" applyBorder="1" applyAlignment="1">
      <alignment horizontal="center"/>
    </xf>
    <xf numFmtId="164" fontId="2" fillId="2" borderId="48" xfId="1" applyNumberFormat="1" applyFont="1" applyFill="1" applyBorder="1" applyAlignment="1">
      <alignment horizontal="center"/>
    </xf>
    <xf numFmtId="164" fontId="2" fillId="2" borderId="46" xfId="1" applyNumberFormat="1" applyFont="1" applyFill="1" applyBorder="1" applyAlignment="1">
      <alignment horizontal="center"/>
    </xf>
    <xf numFmtId="164" fontId="2" fillId="2" borderId="47" xfId="1" applyNumberFormat="1" applyFont="1" applyFill="1" applyBorder="1" applyAlignment="1">
      <alignment horizontal="center"/>
    </xf>
    <xf numFmtId="165" fontId="2" fillId="2" borderId="14" xfId="1" applyNumberFormat="1" applyFont="1" applyFill="1" applyBorder="1" applyAlignment="1">
      <alignment horizontal="center"/>
    </xf>
    <xf numFmtId="165" fontId="2" fillId="2" borderId="20" xfId="1" applyNumberFormat="1" applyFont="1" applyFill="1" applyBorder="1" applyAlignment="1">
      <alignment horizontal="center"/>
    </xf>
    <xf numFmtId="164" fontId="3" fillId="2" borderId="56" xfId="1" applyNumberFormat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165" fontId="2" fillId="2" borderId="38" xfId="1" applyNumberFormat="1" applyFont="1" applyFill="1" applyBorder="1" applyAlignment="1">
      <alignment horizontal="center"/>
    </xf>
    <xf numFmtId="165" fontId="22" fillId="2" borderId="20" xfId="1" applyNumberFormat="1" applyFont="1" applyFill="1" applyBorder="1" applyAlignment="1">
      <alignment horizontal="center"/>
    </xf>
    <xf numFmtId="165" fontId="2" fillId="2" borderId="33" xfId="1" applyNumberFormat="1" applyFont="1" applyFill="1" applyBorder="1" applyAlignment="1">
      <alignment horizontal="center"/>
    </xf>
    <xf numFmtId="2" fontId="2" fillId="2" borderId="33" xfId="1" applyNumberFormat="1" applyFont="1" applyFill="1" applyBorder="1" applyAlignment="1">
      <alignment horizontal="center"/>
    </xf>
    <xf numFmtId="165" fontId="2" fillId="2" borderId="27" xfId="1" applyNumberFormat="1" applyFont="1" applyFill="1" applyBorder="1" applyAlignment="1">
      <alignment horizontal="center"/>
    </xf>
    <xf numFmtId="1" fontId="2" fillId="2" borderId="19" xfId="1" applyNumberFormat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/>
    </xf>
    <xf numFmtId="165" fontId="2" fillId="2" borderId="14" xfId="0" applyNumberFormat="1" applyFont="1" applyFill="1" applyBorder="1" applyAlignment="1">
      <alignment horizontal="center"/>
    </xf>
    <xf numFmtId="2" fontId="2" fillId="2" borderId="14" xfId="0" applyNumberFormat="1" applyFont="1" applyFill="1" applyBorder="1" applyAlignment="1">
      <alignment horizontal="center"/>
    </xf>
    <xf numFmtId="1" fontId="2" fillId="2" borderId="55" xfId="1" applyNumberFormat="1" applyFont="1" applyFill="1" applyBorder="1" applyAlignment="1">
      <alignment horizontal="center" vertical="center"/>
    </xf>
    <xf numFmtId="2" fontId="2" fillId="2" borderId="24" xfId="1" applyNumberFormat="1" applyFont="1" applyFill="1" applyBorder="1" applyAlignment="1">
      <alignment horizontal="center"/>
    </xf>
    <xf numFmtId="164" fontId="2" fillId="2" borderId="20" xfId="1" applyNumberFormat="1" applyFont="1" applyFill="1" applyBorder="1" applyAlignment="1"/>
    <xf numFmtId="164" fontId="2" fillId="2" borderId="21" xfId="1" applyNumberFormat="1" applyFont="1" applyFill="1" applyBorder="1" applyAlignment="1"/>
    <xf numFmtId="164" fontId="2" fillId="2" borderId="23" xfId="1" applyNumberFormat="1" applyFont="1" applyFill="1" applyBorder="1" applyAlignment="1"/>
    <xf numFmtId="164" fontId="2" fillId="2" borderId="22" xfId="1" applyNumberFormat="1" applyFont="1" applyFill="1" applyBorder="1" applyAlignment="1"/>
    <xf numFmtId="164" fontId="2" fillId="2" borderId="24" xfId="1" applyNumberFormat="1" applyFont="1" applyFill="1" applyBorder="1" applyAlignment="1"/>
    <xf numFmtId="0" fontId="2" fillId="2" borderId="59" xfId="1" applyFont="1" applyFill="1" applyBorder="1" applyAlignment="1">
      <alignment horizontal="center" vertical="center"/>
    </xf>
    <xf numFmtId="49" fontId="2" fillId="2" borderId="57" xfId="1" applyNumberFormat="1" applyFont="1" applyFill="1" applyBorder="1" applyAlignment="1">
      <alignment horizontal="center"/>
    </xf>
    <xf numFmtId="0" fontId="2" fillId="2" borderId="58" xfId="1" applyFont="1" applyFill="1" applyBorder="1" applyAlignment="1">
      <alignment horizontal="center"/>
    </xf>
    <xf numFmtId="164" fontId="2" fillId="2" borderId="59" xfId="1" applyNumberFormat="1" applyFont="1" applyFill="1" applyBorder="1" applyAlignment="1">
      <alignment horizontal="center"/>
    </xf>
    <xf numFmtId="1" fontId="2" fillId="2" borderId="43" xfId="1" applyNumberFormat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2" fontId="2" fillId="2" borderId="14" xfId="1" applyNumberFormat="1" applyFont="1" applyFill="1" applyBorder="1" applyAlignment="1">
      <alignment horizontal="center"/>
    </xf>
    <xf numFmtId="2" fontId="2" fillId="2" borderId="17" xfId="1" applyNumberFormat="1" applyFont="1" applyFill="1" applyBorder="1" applyAlignment="1">
      <alignment horizontal="center"/>
    </xf>
    <xf numFmtId="2" fontId="2" fillId="2" borderId="16" xfId="1" applyNumberFormat="1" applyFont="1" applyFill="1" applyBorder="1" applyAlignment="1">
      <alignment horizontal="center"/>
    </xf>
    <xf numFmtId="2" fontId="2" fillId="2" borderId="18" xfId="1" applyNumberFormat="1" applyFont="1" applyFill="1" applyBorder="1" applyAlignment="1">
      <alignment horizontal="center"/>
    </xf>
    <xf numFmtId="0" fontId="2" fillId="2" borderId="42" xfId="1" applyFont="1" applyFill="1" applyBorder="1" applyAlignment="1">
      <alignment horizontal="center" vertical="center"/>
    </xf>
    <xf numFmtId="0" fontId="2" fillId="2" borderId="41" xfId="1" applyFont="1" applyFill="1" applyBorder="1" applyAlignment="1">
      <alignment horizontal="center"/>
    </xf>
    <xf numFmtId="2" fontId="2" fillId="2" borderId="38" xfId="1" applyNumberFormat="1" applyFont="1" applyFill="1" applyBorder="1" applyAlignment="1">
      <alignment horizontal="center"/>
    </xf>
    <xf numFmtId="2" fontId="2" fillId="2" borderId="39" xfId="1" applyNumberFormat="1" applyFont="1" applyFill="1" applyBorder="1" applyAlignment="1">
      <alignment horizontal="center"/>
    </xf>
    <xf numFmtId="2" fontId="2" fillId="2" borderId="40" xfId="1" applyNumberFormat="1" applyFont="1" applyFill="1" applyBorder="1" applyAlignment="1">
      <alignment horizontal="center"/>
    </xf>
    <xf numFmtId="0" fontId="3" fillId="2" borderId="54" xfId="1" applyFont="1" applyFill="1" applyBorder="1" applyAlignment="1">
      <alignment horizontal="center" vertical="center"/>
    </xf>
    <xf numFmtId="2" fontId="2" fillId="2" borderId="41" xfId="1" applyNumberFormat="1" applyFont="1" applyFill="1" applyBorder="1" applyAlignment="1">
      <alignment horizontal="center"/>
    </xf>
    <xf numFmtId="2" fontId="2" fillId="2" borderId="42" xfId="1" applyNumberFormat="1" applyFont="1" applyFill="1" applyBorder="1" applyAlignment="1">
      <alignment horizontal="center"/>
    </xf>
    <xf numFmtId="0" fontId="3" fillId="2" borderId="55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/>
    </xf>
    <xf numFmtId="0" fontId="3" fillId="2" borderId="64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/>
    </xf>
    <xf numFmtId="2" fontId="2" fillId="2" borderId="14" xfId="1" applyNumberFormat="1" applyFont="1" applyFill="1" applyBorder="1" applyAlignment="1"/>
    <xf numFmtId="2" fontId="2" fillId="2" borderId="15" xfId="1" applyNumberFormat="1" applyFont="1" applyFill="1" applyBorder="1" applyAlignment="1"/>
    <xf numFmtId="2" fontId="2" fillId="2" borderId="17" xfId="1" applyNumberFormat="1" applyFont="1" applyFill="1" applyBorder="1" applyAlignment="1"/>
    <xf numFmtId="2" fontId="2" fillId="2" borderId="16" xfId="1" applyNumberFormat="1" applyFont="1" applyFill="1" applyBorder="1" applyAlignment="1"/>
    <xf numFmtId="2" fontId="2" fillId="2" borderId="18" xfId="1" applyNumberFormat="1" applyFont="1" applyFill="1" applyBorder="1" applyAlignment="1"/>
    <xf numFmtId="2" fontId="2" fillId="2" borderId="23" xfId="1" applyNumberFormat="1" applyFont="1" applyFill="1" applyBorder="1" applyAlignment="1">
      <alignment horizontal="center"/>
    </xf>
    <xf numFmtId="2" fontId="2" fillId="2" borderId="22" xfId="1" applyNumberFormat="1" applyFont="1" applyFill="1" applyBorder="1" applyAlignment="1">
      <alignment horizontal="center"/>
    </xf>
    <xf numFmtId="2" fontId="2" fillId="2" borderId="20" xfId="1" applyNumberFormat="1" applyFont="1" applyFill="1" applyBorder="1" applyAlignment="1">
      <alignment vertical="center"/>
    </xf>
    <xf numFmtId="2" fontId="2" fillId="2" borderId="21" xfId="1" applyNumberFormat="1" applyFont="1" applyFill="1" applyBorder="1" applyAlignment="1">
      <alignment vertical="center"/>
    </xf>
    <xf numFmtId="2" fontId="2" fillId="2" borderId="23" xfId="1" applyNumberFormat="1" applyFont="1" applyFill="1" applyBorder="1" applyAlignment="1">
      <alignment vertical="center"/>
    </xf>
    <xf numFmtId="2" fontId="2" fillId="2" borderId="22" xfId="1" applyNumberFormat="1" applyFont="1" applyFill="1" applyBorder="1" applyAlignment="1">
      <alignment vertical="center"/>
    </xf>
    <xf numFmtId="2" fontId="2" fillId="2" borderId="24" xfId="1" applyNumberFormat="1" applyFont="1" applyFill="1" applyBorder="1" applyAlignment="1">
      <alignment vertical="center"/>
    </xf>
    <xf numFmtId="164" fontId="3" fillId="2" borderId="43" xfId="1" applyNumberFormat="1" applyFont="1" applyFill="1" applyBorder="1" applyAlignment="1">
      <alignment horizontal="center" vertical="center"/>
    </xf>
    <xf numFmtId="2" fontId="2" fillId="2" borderId="36" xfId="1" applyNumberFormat="1" applyFont="1" applyFill="1" applyBorder="1" applyAlignment="1">
      <alignment horizontal="center"/>
    </xf>
    <xf numFmtId="2" fontId="2" fillId="2" borderId="35" xfId="1" applyNumberFormat="1" applyFont="1" applyFill="1" applyBorder="1" applyAlignment="1">
      <alignment horizontal="center"/>
    </xf>
    <xf numFmtId="2" fontId="2" fillId="2" borderId="37" xfId="1" applyNumberFormat="1" applyFont="1" applyFill="1" applyBorder="1" applyAlignment="1">
      <alignment horizontal="center"/>
    </xf>
    <xf numFmtId="0" fontId="3" fillId="2" borderId="32" xfId="1" applyFont="1" applyFill="1" applyBorder="1" applyAlignment="1">
      <alignment horizontal="center" vertical="center"/>
    </xf>
    <xf numFmtId="164" fontId="3" fillId="2" borderId="63" xfId="1" applyNumberFormat="1" applyFont="1" applyFill="1" applyBorder="1" applyAlignment="1">
      <alignment horizontal="center" vertical="center"/>
    </xf>
    <xf numFmtId="2" fontId="2" fillId="2" borderId="21" xfId="1" applyNumberFormat="1" applyFont="1" applyFill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164" fontId="2" fillId="2" borderId="57" xfId="1" applyNumberFormat="1" applyFont="1" applyFill="1" applyBorder="1" applyAlignment="1">
      <alignment horizontal="center"/>
    </xf>
    <xf numFmtId="164" fontId="2" fillId="2" borderId="60" xfId="1" applyNumberFormat="1" applyFont="1" applyFill="1" applyBorder="1" applyAlignment="1">
      <alignment horizontal="center"/>
    </xf>
    <xf numFmtId="164" fontId="2" fillId="2" borderId="58" xfId="1" applyNumberFormat="1" applyFont="1" applyFill="1" applyBorder="1" applyAlignment="1">
      <alignment horizontal="center"/>
    </xf>
    <xf numFmtId="164" fontId="2" fillId="2" borderId="61" xfId="1" applyNumberFormat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20" xfId="1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3" fillId="2" borderId="56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 vertical="center"/>
    </xf>
    <xf numFmtId="0" fontId="2" fillId="2" borderId="44" xfId="1" applyFont="1" applyFill="1" applyBorder="1" applyAlignment="1">
      <alignment horizontal="center"/>
    </xf>
    <xf numFmtId="2" fontId="2" fillId="2" borderId="27" xfId="1" applyNumberFormat="1" applyFont="1" applyFill="1" applyBorder="1" applyAlignment="1">
      <alignment horizontal="center"/>
    </xf>
    <xf numFmtId="2" fontId="2" fillId="2" borderId="28" xfId="1" applyNumberFormat="1" applyFont="1" applyFill="1" applyBorder="1" applyAlignment="1">
      <alignment horizontal="center"/>
    </xf>
    <xf numFmtId="2" fontId="2" fillId="2" borderId="30" xfId="1" applyNumberFormat="1" applyFont="1" applyFill="1" applyBorder="1" applyAlignment="1">
      <alignment horizontal="center"/>
    </xf>
    <xf numFmtId="2" fontId="2" fillId="2" borderId="29" xfId="1" applyNumberFormat="1" applyFont="1" applyFill="1" applyBorder="1" applyAlignment="1">
      <alignment horizontal="center"/>
    </xf>
    <xf numFmtId="2" fontId="2" fillId="2" borderId="31" xfId="1" applyNumberFormat="1" applyFont="1" applyFill="1" applyBorder="1" applyAlignment="1">
      <alignment horizontal="center"/>
    </xf>
    <xf numFmtId="2" fontId="2" fillId="2" borderId="45" xfId="1" applyNumberFormat="1" applyFont="1" applyFill="1" applyBorder="1" applyAlignment="1">
      <alignment horizontal="center"/>
    </xf>
    <xf numFmtId="2" fontId="2" fillId="2" borderId="48" xfId="1" applyNumberFormat="1" applyFont="1" applyFill="1" applyBorder="1" applyAlignment="1">
      <alignment horizontal="center"/>
    </xf>
    <xf numFmtId="2" fontId="2" fillId="2" borderId="46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/>
    <xf numFmtId="0" fontId="2" fillId="2" borderId="22" xfId="0" applyFont="1" applyFill="1" applyBorder="1" applyAlignment="1"/>
    <xf numFmtId="0" fontId="2" fillId="2" borderId="21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2" fillId="2" borderId="40" xfId="1" applyFont="1" applyFill="1" applyBorder="1" applyAlignment="1">
      <alignment horizontal="center" vertical="center"/>
    </xf>
    <xf numFmtId="164" fontId="3" fillId="2" borderId="64" xfId="1" applyNumberFormat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vertical="center"/>
    </xf>
    <xf numFmtId="164" fontId="2" fillId="2" borderId="17" xfId="1" applyNumberFormat="1" applyFont="1" applyFill="1" applyBorder="1" applyAlignment="1">
      <alignment vertical="center"/>
    </xf>
    <xf numFmtId="164" fontId="2" fillId="2" borderId="16" xfId="1" applyNumberFormat="1" applyFont="1" applyFill="1" applyBorder="1" applyAlignment="1">
      <alignment vertical="center"/>
    </xf>
    <xf numFmtId="164" fontId="2" fillId="2" borderId="21" xfId="1" applyNumberFormat="1" applyFont="1" applyFill="1" applyBorder="1" applyAlignment="1">
      <alignment vertical="center"/>
    </xf>
    <xf numFmtId="164" fontId="2" fillId="2" borderId="23" xfId="1" applyNumberFormat="1" applyFont="1" applyFill="1" applyBorder="1" applyAlignment="1">
      <alignment vertical="center"/>
    </xf>
    <xf numFmtId="164" fontId="2" fillId="2" borderId="22" xfId="1" applyNumberFormat="1" applyFont="1" applyFill="1" applyBorder="1" applyAlignment="1">
      <alignment vertical="center"/>
    </xf>
    <xf numFmtId="0" fontId="2" fillId="2" borderId="39" xfId="0" applyFont="1" applyFill="1" applyBorder="1" applyAlignment="1"/>
    <xf numFmtId="0" fontId="2" fillId="2" borderId="40" xfId="0" applyFont="1" applyFill="1" applyBorder="1" applyAlignment="1"/>
    <xf numFmtId="164" fontId="3" fillId="2" borderId="13" xfId="1" applyNumberFormat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1" fontId="2" fillId="2" borderId="56" xfId="1" applyNumberFormat="1" applyFont="1" applyFill="1" applyBorder="1" applyAlignment="1">
      <alignment horizontal="center" vertical="center"/>
    </xf>
    <xf numFmtId="164" fontId="2" fillId="2" borderId="20" xfId="1" applyNumberFormat="1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0" fontId="3" fillId="2" borderId="5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36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3" fillId="2" borderId="69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3" fillId="2" borderId="26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vertical="center" wrapText="1"/>
    </xf>
    <xf numFmtId="164" fontId="2" fillId="0" borderId="21" xfId="1" applyNumberFormat="1" applyFont="1" applyBorder="1" applyAlignment="1">
      <alignment vertical="center" wrapText="1"/>
    </xf>
    <xf numFmtId="164" fontId="2" fillId="0" borderId="24" xfId="1" applyNumberFormat="1" applyFont="1" applyBorder="1" applyAlignment="1">
      <alignment vertical="center" wrapText="1"/>
    </xf>
    <xf numFmtId="164" fontId="2" fillId="0" borderId="20" xfId="1" applyNumberFormat="1" applyFont="1" applyBorder="1" applyAlignment="1">
      <alignment vertical="center" wrapText="1"/>
    </xf>
    <xf numFmtId="164" fontId="2" fillId="0" borderId="23" xfId="1" applyNumberFormat="1" applyFont="1" applyBorder="1" applyAlignment="1">
      <alignment vertical="center" wrapText="1"/>
    </xf>
    <xf numFmtId="0" fontId="2" fillId="0" borderId="22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vertical="center" wrapText="1"/>
    </xf>
    <xf numFmtId="164" fontId="2" fillId="0" borderId="15" xfId="1" applyNumberFormat="1" applyFont="1" applyBorder="1" applyAlignment="1">
      <alignment vertical="center" wrapText="1"/>
    </xf>
    <xf numFmtId="164" fontId="2" fillId="0" borderId="18" xfId="1" applyNumberFormat="1" applyFont="1" applyBorder="1" applyAlignment="1">
      <alignment vertical="center" wrapText="1"/>
    </xf>
    <xf numFmtId="164" fontId="2" fillId="0" borderId="14" xfId="1" applyNumberFormat="1" applyFont="1" applyBorder="1" applyAlignment="1">
      <alignment vertical="center" wrapText="1"/>
    </xf>
    <xf numFmtId="164" fontId="2" fillId="0" borderId="17" xfId="1" applyNumberFormat="1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2" borderId="44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1" fontId="2" fillId="2" borderId="43" xfId="1" applyNumberFormat="1" applyFont="1" applyFill="1" applyBorder="1" applyAlignment="1">
      <alignment horizontal="center" vertical="center" wrapText="1"/>
    </xf>
    <xf numFmtId="1" fontId="2" fillId="2" borderId="26" xfId="1" applyNumberFormat="1" applyFont="1" applyFill="1" applyBorder="1" applyAlignment="1">
      <alignment horizontal="center" vertical="center" wrapText="1"/>
    </xf>
    <xf numFmtId="164" fontId="2" fillId="0" borderId="71" xfId="1" applyNumberFormat="1" applyFont="1" applyBorder="1" applyAlignment="1">
      <alignment horizontal="center" vertical="center" wrapText="1"/>
    </xf>
    <xf numFmtId="164" fontId="2" fillId="0" borderId="75" xfId="1" applyNumberFormat="1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0" fontId="2" fillId="0" borderId="58" xfId="1" applyFont="1" applyBorder="1" applyAlignment="1">
      <alignment horizontal="center" vertical="center" wrapText="1"/>
    </xf>
    <xf numFmtId="164" fontId="3" fillId="2" borderId="43" xfId="1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164" fontId="2" fillId="2" borderId="46" xfId="1" applyNumberFormat="1" applyFont="1" applyFill="1" applyBorder="1" applyAlignment="1">
      <alignment horizontal="center" vertical="center" wrapText="1"/>
    </xf>
    <xf numFmtId="164" fontId="2" fillId="2" borderId="45" xfId="1" applyNumberFormat="1" applyFont="1" applyFill="1" applyBorder="1" applyAlignment="1">
      <alignment horizontal="center" vertical="center" wrapText="1"/>
    </xf>
    <xf numFmtId="164" fontId="2" fillId="2" borderId="47" xfId="1" applyNumberFormat="1" applyFont="1" applyFill="1" applyBorder="1" applyAlignment="1">
      <alignment horizontal="center" vertical="center" wrapText="1"/>
    </xf>
    <xf numFmtId="164" fontId="2" fillId="2" borderId="44" xfId="1" applyNumberFormat="1" applyFont="1" applyFill="1" applyBorder="1" applyAlignment="1">
      <alignment horizontal="center" vertical="center" wrapText="1"/>
    </xf>
    <xf numFmtId="164" fontId="2" fillId="2" borderId="48" xfId="1" applyNumberFormat="1" applyFont="1" applyFill="1" applyBorder="1" applyAlignment="1">
      <alignment horizontal="center" vertical="center" wrapText="1"/>
    </xf>
    <xf numFmtId="0" fontId="2" fillId="2" borderId="46" xfId="1" applyFont="1" applyFill="1" applyBorder="1" applyAlignment="1">
      <alignment horizontal="center" vertical="center" wrapText="1"/>
    </xf>
    <xf numFmtId="0" fontId="2" fillId="2" borderId="4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2" borderId="21" xfId="1" applyNumberFormat="1" applyFont="1" applyFill="1" applyBorder="1" applyAlignment="1">
      <alignment horizontal="center" vertical="center" wrapText="1"/>
    </xf>
    <xf numFmtId="164" fontId="2" fillId="2" borderId="20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 wrapText="1"/>
    </xf>
    <xf numFmtId="0" fontId="2" fillId="2" borderId="35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2" borderId="24" xfId="1" applyNumberFormat="1" applyFont="1" applyFill="1" applyBorder="1" applyAlignment="1">
      <alignment horizontal="center" vertical="center" wrapText="1"/>
    </xf>
    <xf numFmtId="164" fontId="2" fillId="2" borderId="40" xfId="1" applyNumberFormat="1" applyFont="1" applyFill="1" applyBorder="1" applyAlignment="1">
      <alignment horizontal="center" vertical="center" wrapText="1"/>
    </xf>
    <xf numFmtId="164" fontId="2" fillId="2" borderId="39" xfId="1" applyNumberFormat="1" applyFont="1" applyFill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3" fillId="2" borderId="19" xfId="1" applyNumberFormat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 wrapText="1"/>
    </xf>
    <xf numFmtId="164" fontId="3" fillId="2" borderId="32" xfId="1" applyNumberFormat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vertical="center" wrapText="1"/>
    </xf>
    <xf numFmtId="164" fontId="2" fillId="2" borderId="15" xfId="1" applyNumberFormat="1" applyFont="1" applyFill="1" applyBorder="1" applyAlignment="1">
      <alignment vertical="center" wrapText="1"/>
    </xf>
    <xf numFmtId="164" fontId="2" fillId="2" borderId="18" xfId="1" applyNumberFormat="1" applyFont="1" applyFill="1" applyBorder="1" applyAlignment="1">
      <alignment vertical="center" wrapText="1"/>
    </xf>
    <xf numFmtId="164" fontId="2" fillId="2" borderId="14" xfId="1" applyNumberFormat="1" applyFont="1" applyFill="1" applyBorder="1" applyAlignment="1">
      <alignment vertical="center" wrapText="1"/>
    </xf>
    <xf numFmtId="164" fontId="2" fillId="2" borderId="17" xfId="1" applyNumberFormat="1" applyFont="1" applyFill="1" applyBorder="1" applyAlignment="1">
      <alignment vertical="center" wrapText="1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36" fillId="2" borderId="43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57" xfId="1" applyFont="1" applyFill="1" applyBorder="1" applyAlignment="1">
      <alignment horizontal="center" vertical="center" wrapText="1"/>
    </xf>
    <xf numFmtId="0" fontId="2" fillId="2" borderId="59" xfId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0" fontId="2" fillId="2" borderId="51" xfId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72" xfId="1" applyNumberFormat="1" applyFont="1" applyBorder="1" applyAlignment="1">
      <alignment horizontal="center" vertical="center" wrapText="1"/>
    </xf>
    <xf numFmtId="0" fontId="2" fillId="2" borderId="49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 wrapText="1"/>
    </xf>
    <xf numFmtId="0" fontId="2" fillId="2" borderId="46" xfId="1" applyFont="1" applyFill="1" applyBorder="1" applyAlignment="1">
      <alignment horizontal="left" vertical="center"/>
    </xf>
    <xf numFmtId="164" fontId="2" fillId="0" borderId="21" xfId="1" applyNumberFormat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61" xfId="1" applyFont="1" applyFill="1" applyBorder="1" applyAlignment="1">
      <alignment horizontal="center" vertical="center" wrapText="1"/>
    </xf>
    <xf numFmtId="0" fontId="2" fillId="2" borderId="37" xfId="1" applyFont="1" applyFill="1" applyBorder="1"/>
    <xf numFmtId="0" fontId="2" fillId="2" borderId="37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1" fontId="2" fillId="2" borderId="19" xfId="1" applyNumberFormat="1" applyFont="1" applyFill="1" applyBorder="1" applyAlignment="1">
      <alignment horizontal="center" vertical="center" wrapText="1"/>
    </xf>
    <xf numFmtId="164" fontId="24" fillId="0" borderId="76" xfId="1" applyNumberFormat="1" applyFont="1" applyBorder="1" applyAlignment="1">
      <alignment horizontal="center" vertical="center" wrapText="1"/>
    </xf>
    <xf numFmtId="164" fontId="24" fillId="0" borderId="77" xfId="1" applyNumberFormat="1" applyFont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164" fontId="3" fillId="2" borderId="50" xfId="1" applyNumberFormat="1" applyFont="1" applyFill="1" applyBorder="1" applyAlignment="1">
      <alignment horizontal="center" vertical="center" wrapText="1"/>
    </xf>
    <xf numFmtId="164" fontId="3" fillId="2" borderId="51" xfId="1" applyNumberFormat="1" applyFont="1" applyFill="1" applyBorder="1" applyAlignment="1">
      <alignment horizontal="center" vertical="center" wrapText="1"/>
    </xf>
    <xf numFmtId="164" fontId="2" fillId="2" borderId="21" xfId="1" applyNumberFormat="1" applyFont="1" applyFill="1" applyBorder="1" applyAlignment="1">
      <alignment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51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3" fillId="2" borderId="56" xfId="1" applyNumberFormat="1" applyFont="1" applyFill="1" applyBorder="1" applyAlignment="1">
      <alignment horizontal="center" vertical="center" wrapText="1"/>
    </xf>
    <xf numFmtId="164" fontId="3" fillId="2" borderId="5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/>
    </xf>
    <xf numFmtId="164" fontId="3" fillId="2" borderId="11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left" vertical="center"/>
    </xf>
    <xf numFmtId="1" fontId="2" fillId="0" borderId="11" xfId="1" applyNumberFormat="1" applyFont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/>
    </xf>
    <xf numFmtId="1" fontId="2" fillId="0" borderId="56" xfId="1" applyNumberFormat="1" applyFont="1" applyBorder="1" applyAlignment="1">
      <alignment horizontal="center" vertical="center" wrapText="1"/>
    </xf>
    <xf numFmtId="1" fontId="2" fillId="0" borderId="55" xfId="1" applyNumberFormat="1" applyFont="1" applyBorder="1" applyAlignment="1">
      <alignment horizontal="center" vertical="center" wrapText="1"/>
    </xf>
    <xf numFmtId="0" fontId="2" fillId="0" borderId="54" xfId="1" applyFont="1" applyBorder="1" applyAlignment="1">
      <alignment horizontal="center" vertical="center" wrapText="1"/>
    </xf>
    <xf numFmtId="164" fontId="2" fillId="2" borderId="68" xfId="1" applyNumberFormat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164" fontId="2" fillId="2" borderId="50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0" fontId="35" fillId="0" borderId="0" xfId="1" applyFont="1"/>
    <xf numFmtId="0" fontId="37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9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0" borderId="31" xfId="1" applyNumberFormat="1" applyFont="1" applyFill="1" applyBorder="1" applyAlignment="1">
      <alignment horizontal="center" vertical="center" wrapText="1"/>
    </xf>
    <xf numFmtId="164" fontId="2" fillId="0" borderId="27" xfId="1" applyNumberFormat="1" applyFont="1" applyFill="1" applyBorder="1" applyAlignment="1">
      <alignment horizontal="center" vertical="center" wrapText="1"/>
    </xf>
    <xf numFmtId="164" fontId="2" fillId="0" borderId="30" xfId="1" applyNumberFormat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164" fontId="3" fillId="0" borderId="13" xfId="1" applyNumberFormat="1" applyFont="1" applyFill="1" applyBorder="1" applyAlignment="1">
      <alignment horizontal="center" vertical="center" wrapText="1"/>
    </xf>
    <xf numFmtId="0" fontId="3" fillId="0" borderId="69" xfId="1" applyFont="1" applyBorder="1" applyAlignment="1">
      <alignment horizontal="center" vertical="center" wrapText="1"/>
    </xf>
    <xf numFmtId="0" fontId="1" fillId="2" borderId="10" xfId="1" applyFill="1" applyBorder="1"/>
    <xf numFmtId="0" fontId="16" fillId="2" borderId="50" xfId="1" applyFont="1" applyFill="1" applyBorder="1"/>
    <xf numFmtId="0" fontId="1" fillId="2" borderId="32" xfId="1" applyFill="1" applyBorder="1"/>
    <xf numFmtId="0" fontId="1" fillId="2" borderId="26" xfId="1" applyFill="1" applyBorder="1"/>
    <xf numFmtId="0" fontId="16" fillId="2" borderId="10" xfId="1" applyFont="1" applyFill="1" applyBorder="1"/>
    <xf numFmtId="2" fontId="1" fillId="2" borderId="0" xfId="1" applyNumberFormat="1" applyFill="1" applyBorder="1"/>
    <xf numFmtId="0" fontId="1" fillId="2" borderId="0" xfId="1" applyFont="1" applyFill="1"/>
    <xf numFmtId="0" fontId="3" fillId="2" borderId="13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164" fontId="3" fillId="2" borderId="19" xfId="1" applyNumberFormat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32" xfId="1" applyNumberFormat="1" applyFont="1" applyFill="1" applyBorder="1" applyAlignment="1">
      <alignment horizontal="center" vertical="center" wrapText="1"/>
    </xf>
    <xf numFmtId="164" fontId="3" fillId="2" borderId="26" xfId="1" applyNumberFormat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164" fontId="3" fillId="2" borderId="43" xfId="1" applyNumberFormat="1" applyFont="1" applyFill="1" applyBorder="1" applyAlignment="1">
      <alignment horizontal="center" vertical="center" wrapText="1"/>
    </xf>
    <xf numFmtId="0" fontId="2" fillId="2" borderId="50" xfId="1" applyFont="1" applyFill="1" applyBorder="1" applyAlignment="1">
      <alignment horizontal="center" vertical="center" wrapText="1"/>
    </xf>
    <xf numFmtId="0" fontId="20" fillId="0" borderId="0" xfId="1" applyFont="1" applyAlignment="1">
      <alignment vertical="center"/>
    </xf>
    <xf numFmtId="164" fontId="2" fillId="2" borderId="24" xfId="1" applyNumberFormat="1" applyFont="1" applyFill="1" applyBorder="1" applyAlignment="1">
      <alignment vertical="center" wrapText="1"/>
    </xf>
    <xf numFmtId="164" fontId="2" fillId="2" borderId="22" xfId="1" applyNumberFormat="1" applyFont="1" applyFill="1" applyBorder="1" applyAlignment="1">
      <alignment vertical="center" wrapText="1"/>
    </xf>
    <xf numFmtId="164" fontId="2" fillId="2" borderId="42" xfId="1" applyNumberFormat="1" applyFont="1" applyFill="1" applyBorder="1" applyAlignment="1">
      <alignment vertical="center" wrapText="1"/>
    </xf>
    <xf numFmtId="164" fontId="2" fillId="2" borderId="41" xfId="1" applyNumberFormat="1" applyFont="1" applyFill="1" applyBorder="1" applyAlignment="1">
      <alignment vertical="center" wrapText="1"/>
    </xf>
    <xf numFmtId="164" fontId="2" fillId="2" borderId="38" xfId="1" applyNumberFormat="1" applyFont="1" applyFill="1" applyBorder="1" applyAlignment="1">
      <alignment vertical="center" wrapText="1"/>
    </xf>
    <xf numFmtId="164" fontId="2" fillId="2" borderId="40" xfId="1" applyNumberFormat="1" applyFont="1" applyFill="1" applyBorder="1" applyAlignment="1">
      <alignment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center" vertical="center" wrapText="1"/>
    </xf>
    <xf numFmtId="0" fontId="35" fillId="2" borderId="22" xfId="0" applyFont="1" applyFill="1" applyBorder="1" applyAlignment="1">
      <alignment horizontal="center" vertical="center"/>
    </xf>
    <xf numFmtId="164" fontId="24" fillId="2" borderId="77" xfId="1" applyNumberFormat="1" applyFont="1" applyFill="1" applyBorder="1" applyAlignment="1">
      <alignment horizontal="center" vertical="center" wrapText="1"/>
    </xf>
    <xf numFmtId="164" fontId="24" fillId="2" borderId="76" xfId="1" applyNumberFormat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vertical="center" wrapText="1"/>
    </xf>
    <xf numFmtId="164" fontId="2" fillId="2" borderId="20" xfId="1" applyNumberFormat="1" applyFont="1" applyFill="1" applyBorder="1" applyAlignment="1">
      <alignment vertical="center" wrapText="1"/>
    </xf>
    <xf numFmtId="0" fontId="5" fillId="2" borderId="29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164" fontId="2" fillId="2" borderId="39" xfId="1" applyNumberFormat="1" applyFont="1" applyFill="1" applyBorder="1" applyAlignment="1">
      <alignment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 wrapText="1"/>
    </xf>
    <xf numFmtId="164" fontId="2" fillId="2" borderId="30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vertical="center" wrapText="1"/>
    </xf>
    <xf numFmtId="164" fontId="2" fillId="2" borderId="27" xfId="1" applyNumberFormat="1" applyFont="1" applyFill="1" applyBorder="1" applyAlignment="1">
      <alignment horizontal="center" vertical="center" wrapText="1"/>
    </xf>
    <xf numFmtId="164" fontId="2" fillId="2" borderId="29" xfId="1" applyNumberFormat="1" applyFont="1" applyFill="1" applyBorder="1" applyAlignment="1">
      <alignment horizontal="center" vertical="center" wrapText="1"/>
    </xf>
    <xf numFmtId="164" fontId="2" fillId="2" borderId="31" xfId="1" applyNumberFormat="1" applyFont="1" applyFill="1" applyBorder="1" applyAlignment="1">
      <alignment horizontal="center" vertical="center" wrapText="1"/>
    </xf>
    <xf numFmtId="164" fontId="2" fillId="2" borderId="62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72" xfId="1" applyNumberFormat="1" applyFont="1" applyFill="1" applyBorder="1" applyAlignment="1">
      <alignment horizontal="center" vertical="center" wrapText="1"/>
    </xf>
    <xf numFmtId="164" fontId="2" fillId="2" borderId="51" xfId="1" applyNumberFormat="1" applyFont="1" applyFill="1" applyBorder="1" applyAlignment="1">
      <alignment horizontal="center" vertical="center" wrapText="1"/>
    </xf>
    <xf numFmtId="164" fontId="2" fillId="2" borderId="57" xfId="1" applyNumberFormat="1" applyFont="1" applyFill="1" applyBorder="1" applyAlignment="1">
      <alignment horizontal="center" vertical="center" wrapText="1"/>
    </xf>
    <xf numFmtId="164" fontId="2" fillId="2" borderId="53" xfId="1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 wrapText="1"/>
    </xf>
    <xf numFmtId="2" fontId="2" fillId="2" borderId="21" xfId="1" applyNumberFormat="1" applyFont="1" applyFill="1" applyBorder="1" applyAlignment="1">
      <alignment horizontal="center" vertical="center" wrapText="1"/>
    </xf>
    <xf numFmtId="2" fontId="2" fillId="2" borderId="28" xfId="1" applyNumberFormat="1" applyFont="1" applyFill="1" applyBorder="1" applyAlignment="1">
      <alignment horizontal="center" vertical="center" wrapText="1"/>
    </xf>
    <xf numFmtId="2" fontId="2" fillId="2" borderId="30" xfId="1" applyNumberFormat="1" applyFont="1" applyFill="1" applyBorder="1" applyAlignment="1">
      <alignment horizontal="center" vertical="center" wrapText="1"/>
    </xf>
    <xf numFmtId="2" fontId="2" fillId="2" borderId="27" xfId="1" applyNumberFormat="1" applyFont="1" applyFill="1" applyBorder="1" applyAlignment="1">
      <alignment horizontal="center" vertical="center" wrapText="1"/>
    </xf>
    <xf numFmtId="2" fontId="2" fillId="2" borderId="29" xfId="1" applyNumberFormat="1" applyFont="1" applyFill="1" applyBorder="1" applyAlignment="1">
      <alignment horizontal="center" vertical="center" wrapText="1"/>
    </xf>
    <xf numFmtId="2" fontId="2" fillId="2" borderId="31" xfId="1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2" fontId="2" fillId="2" borderId="45" xfId="1" applyNumberFormat="1" applyFont="1" applyFill="1" applyBorder="1" applyAlignment="1">
      <alignment horizontal="center" vertical="center" wrapText="1"/>
    </xf>
    <xf numFmtId="2" fontId="2" fillId="2" borderId="48" xfId="1" applyNumberFormat="1" applyFont="1" applyFill="1" applyBorder="1" applyAlignment="1">
      <alignment horizontal="center" vertical="center" wrapText="1"/>
    </xf>
    <xf numFmtId="2" fontId="2" fillId="2" borderId="44" xfId="1" applyNumberFormat="1" applyFont="1" applyFill="1" applyBorder="1" applyAlignment="1">
      <alignment horizontal="center" vertical="center" wrapText="1"/>
    </xf>
    <xf numFmtId="2" fontId="2" fillId="2" borderId="46" xfId="1" applyNumberFormat="1" applyFont="1" applyFill="1" applyBorder="1" applyAlignment="1">
      <alignment horizontal="center" vertical="center" wrapText="1"/>
    </xf>
    <xf numFmtId="2" fontId="2" fillId="2" borderId="47" xfId="1" applyNumberFormat="1" applyFont="1" applyFill="1" applyBorder="1" applyAlignment="1">
      <alignment horizontal="center" vertical="center" wrapText="1"/>
    </xf>
    <xf numFmtId="0" fontId="35" fillId="2" borderId="22" xfId="0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0" fontId="2" fillId="2" borderId="58" xfId="1" applyFont="1" applyFill="1" applyBorder="1" applyAlignment="1">
      <alignment horizontal="center" vertical="center" wrapText="1"/>
    </xf>
    <xf numFmtId="164" fontId="2" fillId="2" borderId="60" xfId="1" applyNumberFormat="1" applyFont="1" applyFill="1" applyBorder="1" applyAlignment="1">
      <alignment horizontal="center" vertical="center" wrapText="1"/>
    </xf>
    <xf numFmtId="164" fontId="2" fillId="2" borderId="58" xfId="1" applyNumberFormat="1" applyFont="1" applyFill="1" applyBorder="1" applyAlignment="1">
      <alignment horizontal="center" vertical="center" wrapText="1"/>
    </xf>
    <xf numFmtId="164" fontId="2" fillId="2" borderId="70" xfId="1" applyNumberFormat="1" applyFont="1" applyFill="1" applyBorder="1" applyAlignment="1">
      <alignment horizontal="center" vertical="center" wrapText="1"/>
    </xf>
    <xf numFmtId="164" fontId="2" fillId="2" borderId="75" xfId="1" applyNumberFormat="1" applyFont="1" applyFill="1" applyBorder="1" applyAlignment="1">
      <alignment horizontal="center" vertical="center" wrapText="1"/>
    </xf>
    <xf numFmtId="164" fontId="2" fillId="2" borderId="74" xfId="1" applyNumberFormat="1" applyFont="1" applyFill="1" applyBorder="1" applyAlignment="1">
      <alignment horizontal="center" vertical="center" wrapText="1"/>
    </xf>
    <xf numFmtId="164" fontId="2" fillId="2" borderId="71" xfId="1" applyNumberFormat="1" applyFont="1" applyFill="1" applyBorder="1" applyAlignment="1">
      <alignment horizontal="center" vertical="center" wrapText="1"/>
    </xf>
    <xf numFmtId="164" fontId="2" fillId="2" borderId="73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2" fillId="2" borderId="7" xfId="1" applyFont="1" applyFill="1" applyBorder="1" applyAlignment="1">
      <alignment horizontal="center" vertical="center" wrapText="1"/>
    </xf>
    <xf numFmtId="0" fontId="2" fillId="0" borderId="63" xfId="1" applyFont="1" applyBorder="1"/>
    <xf numFmtId="2" fontId="2" fillId="0" borderId="49" xfId="1" applyNumberFormat="1" applyFont="1" applyBorder="1" applyAlignment="1">
      <alignment horizontal="center" vertical="center"/>
    </xf>
    <xf numFmtId="0" fontId="2" fillId="0" borderId="55" xfId="1" applyFont="1" applyBorder="1"/>
    <xf numFmtId="2" fontId="2" fillId="0" borderId="50" xfId="1" applyNumberFormat="1" applyFont="1" applyBorder="1" applyAlignment="1">
      <alignment horizontal="center" vertical="center"/>
    </xf>
    <xf numFmtId="0" fontId="2" fillId="0" borderId="64" xfId="1" applyFont="1" applyBorder="1"/>
    <xf numFmtId="2" fontId="2" fillId="0" borderId="53" xfId="1" applyNumberFormat="1" applyFont="1" applyBorder="1" applyAlignment="1">
      <alignment horizontal="center" vertical="center"/>
    </xf>
    <xf numFmtId="0" fontId="5" fillId="4" borderId="26" xfId="1" applyFont="1" applyFill="1" applyBorder="1" applyAlignment="1">
      <alignment horizontal="center" vertical="center" wrapText="1"/>
    </xf>
    <xf numFmtId="2" fontId="5" fillId="4" borderId="26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164" fontId="3" fillId="2" borderId="19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 textRotation="90"/>
    </xf>
    <xf numFmtId="0" fontId="17" fillId="2" borderId="13" xfId="1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2" borderId="6" xfId="1" applyFill="1" applyBorder="1"/>
    <xf numFmtId="0" fontId="20" fillId="2" borderId="0" xfId="1" applyFont="1" applyFill="1" applyAlignment="1">
      <alignment vertical="center"/>
    </xf>
    <xf numFmtId="0" fontId="1" fillId="2" borderId="5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49" xfId="1" applyFill="1" applyBorder="1" applyAlignment="1">
      <alignment horizontal="center"/>
    </xf>
    <xf numFmtId="0" fontId="1" fillId="2" borderId="7" xfId="1" applyFill="1" applyBorder="1" applyAlignment="1">
      <alignment horizontal="center" vertical="center" wrapText="1"/>
    </xf>
    <xf numFmtId="2" fontId="2" fillId="2" borderId="44" xfId="1" applyNumberFormat="1" applyFont="1" applyFill="1" applyBorder="1" applyAlignment="1">
      <alignment horizontal="center"/>
    </xf>
    <xf numFmtId="2" fontId="2" fillId="2" borderId="47" xfId="1" applyNumberFormat="1" applyFont="1" applyFill="1" applyBorder="1" applyAlignment="1">
      <alignment horizontal="center"/>
    </xf>
    <xf numFmtId="2" fontId="1" fillId="2" borderId="35" xfId="1" applyNumberFormat="1" applyFill="1" applyBorder="1" applyAlignment="1"/>
    <xf numFmtId="0" fontId="20" fillId="2" borderId="0" xfId="1" applyFont="1" applyFill="1" applyBorder="1" applyAlignment="1">
      <alignment vertical="center"/>
    </xf>
    <xf numFmtId="0" fontId="2" fillId="2" borderId="9" xfId="1" applyFont="1" applyFill="1" applyBorder="1" applyAlignment="1">
      <alignment horizontal="center" wrapText="1"/>
    </xf>
    <xf numFmtId="0" fontId="2" fillId="2" borderId="12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5" fillId="2" borderId="13" xfId="1" applyFont="1" applyFill="1" applyBorder="1" applyAlignment="1">
      <alignment horizontal="center" wrapText="1"/>
    </xf>
    <xf numFmtId="0" fontId="2" fillId="2" borderId="26" xfId="1" applyFont="1" applyFill="1" applyBorder="1" applyAlignment="1">
      <alignment horizontal="center"/>
    </xf>
    <xf numFmtId="2" fontId="2" fillId="2" borderId="25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 vertical="center"/>
    </xf>
    <xf numFmtId="2" fontId="2" fillId="2" borderId="7" xfId="1" applyNumberFormat="1" applyFont="1" applyFill="1" applyBorder="1" applyAlignment="1">
      <alignment horizontal="center" wrapText="1"/>
    </xf>
    <xf numFmtId="2" fontId="2" fillId="2" borderId="81" xfId="1" applyNumberFormat="1" applyFont="1" applyFill="1" applyBorder="1" applyAlignment="1">
      <alignment horizontal="center" wrapText="1"/>
    </xf>
    <xf numFmtId="0" fontId="2" fillId="2" borderId="12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5" fillId="2" borderId="0" xfId="1" applyFont="1" applyFill="1" applyBorder="1"/>
    <xf numFmtId="0" fontId="5" fillId="0" borderId="0" xfId="1" applyFont="1"/>
    <xf numFmtId="0" fontId="5" fillId="0" borderId="32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0" fontId="5" fillId="0" borderId="43" xfId="1" applyFont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7" xfId="1" applyFont="1" applyFill="1" applyBorder="1" applyAlignment="1">
      <alignment horizontal="left" vertical="center" wrapText="1"/>
    </xf>
    <xf numFmtId="2" fontId="41" fillId="2" borderId="7" xfId="0" applyNumberFormat="1" applyFont="1" applyFill="1" applyBorder="1" applyAlignment="1">
      <alignment horizontal="center" vertical="center"/>
    </xf>
    <xf numFmtId="2" fontId="41" fillId="2" borderId="7" xfId="0" applyNumberFormat="1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/>
    </xf>
    <xf numFmtId="164" fontId="41" fillId="2" borderId="7" xfId="0" applyNumberFormat="1" applyFont="1" applyFill="1" applyBorder="1" applyAlignment="1">
      <alignment horizontal="center" vertical="center"/>
    </xf>
    <xf numFmtId="0" fontId="41" fillId="2" borderId="7" xfId="0" applyNumberFormat="1" applyFont="1" applyFill="1" applyBorder="1" applyAlignment="1">
      <alignment horizontal="center" vertical="center"/>
    </xf>
    <xf numFmtId="0" fontId="2" fillId="0" borderId="55" xfId="1" applyFont="1" applyBorder="1" applyAlignment="1">
      <alignment vertical="center"/>
    </xf>
    <xf numFmtId="0" fontId="5" fillId="0" borderId="26" xfId="1" applyFont="1" applyBorder="1" applyAlignment="1">
      <alignment horizontal="left" vertical="center" wrapText="1"/>
    </xf>
    <xf numFmtId="0" fontId="1" fillId="0" borderId="7" xfId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" fillId="0" borderId="0" xfId="1" applyFont="1" applyBorder="1"/>
    <xf numFmtId="0" fontId="5" fillId="0" borderId="0" xfId="1" applyFont="1" applyBorder="1" applyAlignment="1">
      <alignment horizontal="left" vertical="center"/>
    </xf>
    <xf numFmtId="2" fontId="2" fillId="0" borderId="0" xfId="1" applyNumberFormat="1" applyFont="1" applyBorder="1" applyAlignment="1">
      <alignment horizontal="center" vertical="center"/>
    </xf>
    <xf numFmtId="0" fontId="3" fillId="2" borderId="68" xfId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wrapText="1"/>
    </xf>
    <xf numFmtId="0" fontId="21" fillId="2" borderId="8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left" vertical="top" wrapText="1"/>
    </xf>
    <xf numFmtId="0" fontId="21" fillId="2" borderId="1" xfId="1" applyFont="1" applyFill="1" applyBorder="1" applyAlignment="1">
      <alignment horizontal="left" vertical="center" wrapText="1"/>
    </xf>
    <xf numFmtId="0" fontId="21" fillId="2" borderId="8" xfId="1" applyFont="1" applyFill="1" applyBorder="1" applyAlignment="1">
      <alignment horizontal="left" vertical="top" wrapText="1"/>
    </xf>
    <xf numFmtId="0" fontId="21" fillId="2" borderId="69" xfId="1" applyFont="1" applyFill="1" applyBorder="1" applyAlignment="1">
      <alignment vertical="top" wrapText="1"/>
    </xf>
    <xf numFmtId="0" fontId="2" fillId="2" borderId="0" xfId="1" applyFont="1" applyFill="1" applyBorder="1" applyAlignment="1">
      <alignment vertical="top" wrapText="1"/>
    </xf>
    <xf numFmtId="0" fontId="2" fillId="2" borderId="69" xfId="1" applyFont="1" applyFill="1" applyBorder="1" applyAlignment="1">
      <alignment vertical="top" wrapText="1"/>
    </xf>
    <xf numFmtId="0" fontId="2" fillId="2" borderId="68" xfId="1" applyFont="1" applyFill="1" applyBorder="1" applyAlignment="1">
      <alignment vertical="top" wrapText="1"/>
    </xf>
    <xf numFmtId="0" fontId="2" fillId="2" borderId="8" xfId="1" applyFont="1" applyFill="1" applyBorder="1"/>
    <xf numFmtId="0" fontId="2" fillId="2" borderId="8" xfId="1" applyFont="1" applyFill="1" applyBorder="1" applyAlignment="1">
      <alignment vertical="top" wrapText="1"/>
    </xf>
    <xf numFmtId="0" fontId="2" fillId="2" borderId="7" xfId="1" applyFont="1" applyFill="1" applyBorder="1"/>
    <xf numFmtId="0" fontId="2" fillId="2" borderId="78" xfId="1" applyFont="1" applyFill="1" applyBorder="1" applyAlignment="1">
      <alignment vertical="top" wrapText="1"/>
    </xf>
    <xf numFmtId="0" fontId="5" fillId="2" borderId="79" xfId="1" applyFont="1" applyFill="1" applyBorder="1" applyAlignment="1">
      <alignment horizontal="left" vertical="center" wrapText="1"/>
    </xf>
    <xf numFmtId="0" fontId="2" fillId="2" borderId="80" xfId="1" applyFont="1" applyFill="1" applyBorder="1" applyAlignment="1">
      <alignment vertical="top" wrapText="1"/>
    </xf>
    <xf numFmtId="0" fontId="5" fillId="2" borderId="81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/>
    </xf>
    <xf numFmtId="0" fontId="1" fillId="2" borderId="12" xfId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wrapText="1"/>
    </xf>
    <xf numFmtId="0" fontId="5" fillId="2" borderId="9" xfId="1" applyFont="1" applyFill="1" applyBorder="1" applyAlignment="1">
      <alignment vertical="top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center"/>
    </xf>
    <xf numFmtId="0" fontId="20" fillId="2" borderId="7" xfId="1" applyFont="1" applyFill="1" applyBorder="1" applyAlignment="1">
      <alignment horizontal="center"/>
    </xf>
    <xf numFmtId="0" fontId="2" fillId="2" borderId="7" xfId="1" applyFont="1" applyFill="1" applyBorder="1" applyAlignment="1">
      <alignment vertical="top" wrapText="1"/>
    </xf>
    <xf numFmtId="0" fontId="2" fillId="2" borderId="9" xfId="1" applyFont="1" applyFill="1" applyBorder="1" applyAlignment="1">
      <alignment wrapText="1"/>
    </xf>
    <xf numFmtId="0" fontId="5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wrapText="1"/>
    </xf>
    <xf numFmtId="0" fontId="5" fillId="2" borderId="12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5" fillId="2" borderId="69" xfId="1" applyFont="1" applyFill="1" applyBorder="1" applyAlignment="1">
      <alignment horizontal="left" vertical="center" wrapText="1"/>
    </xf>
    <xf numFmtId="0" fontId="1" fillId="2" borderId="7" xfId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left" vertical="center"/>
    </xf>
    <xf numFmtId="0" fontId="5" fillId="2" borderId="32" xfId="1" applyFont="1" applyFill="1" applyBorder="1" applyAlignment="1">
      <alignment horizontal="left" vertical="center"/>
    </xf>
    <xf numFmtId="2" fontId="2" fillId="2" borderId="32" xfId="1" applyNumberFormat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left" vertical="center"/>
    </xf>
    <xf numFmtId="0" fontId="5" fillId="2" borderId="26" xfId="1" applyFont="1" applyFill="1" applyBorder="1" applyAlignment="1">
      <alignment horizontal="left" vertical="center"/>
    </xf>
    <xf numFmtId="2" fontId="2" fillId="2" borderId="26" xfId="1" applyNumberFormat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left" vertical="center"/>
    </xf>
    <xf numFmtId="0" fontId="5" fillId="2" borderId="25" xfId="1" applyFont="1" applyFill="1" applyBorder="1" applyAlignment="1">
      <alignment horizontal="left" vertical="center"/>
    </xf>
    <xf numFmtId="2" fontId="2" fillId="2" borderId="25" xfId="1" applyNumberFormat="1" applyFont="1" applyFill="1" applyBorder="1" applyAlignment="1">
      <alignment horizontal="center" vertical="center"/>
    </xf>
    <xf numFmtId="0" fontId="2" fillId="2" borderId="43" xfId="1" applyFont="1" applyFill="1" applyBorder="1" applyAlignment="1">
      <alignment horizontal="left" vertical="center"/>
    </xf>
    <xf numFmtId="0" fontId="5" fillId="2" borderId="43" xfId="1" applyFont="1" applyFill="1" applyBorder="1" applyAlignment="1">
      <alignment horizontal="left" vertical="center" wrapText="1"/>
    </xf>
    <xf numFmtId="2" fontId="2" fillId="2" borderId="43" xfId="1" applyNumberFormat="1" applyFont="1" applyFill="1" applyBorder="1" applyAlignment="1">
      <alignment horizontal="center" vertical="center"/>
    </xf>
    <xf numFmtId="0" fontId="0" fillId="0" borderId="0" xfId="0" applyAlignment="1"/>
    <xf numFmtId="0" fontId="42" fillId="0" borderId="0" xfId="1" applyFont="1"/>
    <xf numFmtId="0" fontId="43" fillId="0" borderId="0" xfId="1" applyFont="1"/>
    <xf numFmtId="0" fontId="44" fillId="0" borderId="0" xfId="1" applyFont="1"/>
    <xf numFmtId="0" fontId="13" fillId="2" borderId="0" xfId="1" applyFont="1" applyFill="1"/>
    <xf numFmtId="0" fontId="45" fillId="0" borderId="0" xfId="1" applyFont="1"/>
    <xf numFmtId="0" fontId="13" fillId="0" borderId="0" xfId="1" applyFont="1"/>
    <xf numFmtId="0" fontId="46" fillId="0" borderId="0" xfId="1" applyFont="1"/>
    <xf numFmtId="0" fontId="47" fillId="2" borderId="0" xfId="1" applyFont="1" applyFill="1"/>
    <xf numFmtId="0" fontId="47" fillId="0" borderId="0" xfId="1" applyFont="1"/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8" fillId="2" borderId="2" xfId="1" applyFont="1" applyFill="1" applyBorder="1"/>
    <xf numFmtId="0" fontId="48" fillId="0" borderId="2" xfId="1" applyFont="1" applyBorder="1" applyAlignment="1">
      <alignment horizontal="center"/>
    </xf>
    <xf numFmtId="0" fontId="48" fillId="0" borderId="2" xfId="1" applyFont="1" applyFill="1" applyBorder="1"/>
    <xf numFmtId="0" fontId="48" fillId="0" borderId="2" xfId="1" applyFont="1" applyFill="1" applyBorder="1" applyAlignment="1">
      <alignment horizontal="center"/>
    </xf>
    <xf numFmtId="0" fontId="47" fillId="2" borderId="6" xfId="1" applyFont="1" applyFill="1" applyBorder="1"/>
    <xf numFmtId="0" fontId="47" fillId="0" borderId="6" xfId="1" applyFont="1" applyBorder="1"/>
    <xf numFmtId="0" fontId="48" fillId="0" borderId="6" xfId="1" applyFont="1" applyBorder="1" applyAlignment="1">
      <alignment horizontal="center"/>
    </xf>
    <xf numFmtId="0" fontId="48" fillId="0" borderId="6" xfId="1" applyFont="1" applyBorder="1"/>
    <xf numFmtId="0" fontId="49" fillId="2" borderId="7" xfId="1" applyFont="1" applyFill="1" applyBorder="1" applyAlignment="1">
      <alignment horizontal="center"/>
    </xf>
    <xf numFmtId="0" fontId="50" fillId="2" borderId="7" xfId="1" applyFont="1" applyFill="1" applyBorder="1"/>
    <xf numFmtId="0" fontId="51" fillId="2" borderId="7" xfId="1" applyFont="1" applyFill="1" applyBorder="1" applyAlignment="1">
      <alignment horizontal="center"/>
    </xf>
    <xf numFmtId="0" fontId="50" fillId="2" borderId="7" xfId="1" applyFont="1" applyFill="1" applyBorder="1" applyAlignment="1">
      <alignment horizontal="right"/>
    </xf>
    <xf numFmtId="0" fontId="52" fillId="2" borderId="7" xfId="1" applyFont="1" applyFill="1" applyBorder="1" applyAlignment="1">
      <alignment horizontal="center"/>
    </xf>
    <xf numFmtId="0" fontId="49" fillId="2" borderId="7" xfId="1" applyFont="1" applyFill="1" applyBorder="1" applyAlignment="1">
      <alignment horizontal="center" vertical="center"/>
    </xf>
    <xf numFmtId="0" fontId="50" fillId="2" borderId="7" xfId="1" applyFont="1" applyFill="1" applyBorder="1" applyAlignment="1">
      <alignment wrapText="1"/>
    </xf>
    <xf numFmtId="0" fontId="53" fillId="2" borderId="7" xfId="1" applyFont="1" applyFill="1" applyBorder="1" applyAlignment="1">
      <alignment horizontal="center"/>
    </xf>
    <xf numFmtId="0" fontId="50" fillId="2" borderId="8" xfId="1" applyFont="1" applyFill="1" applyBorder="1"/>
    <xf numFmtId="0" fontId="50" fillId="2" borderId="11" xfId="1" applyFont="1" applyFill="1" applyBorder="1"/>
    <xf numFmtId="0" fontId="51" fillId="2" borderId="13" xfId="1" applyFont="1" applyFill="1" applyBorder="1" applyAlignment="1">
      <alignment horizontal="center"/>
    </xf>
    <xf numFmtId="0" fontId="54" fillId="2" borderId="7" xfId="1" applyFont="1" applyFill="1" applyBorder="1"/>
    <xf numFmtId="0" fontId="37" fillId="2" borderId="7" xfId="1" applyFont="1" applyFill="1" applyBorder="1"/>
    <xf numFmtId="0" fontId="55" fillId="2" borderId="7" xfId="1" applyFont="1" applyFill="1" applyBorder="1"/>
    <xf numFmtId="0" fontId="56" fillId="2" borderId="7" xfId="1" applyFont="1" applyFill="1" applyBorder="1" applyAlignment="1">
      <alignment horizontal="center"/>
    </xf>
    <xf numFmtId="0" fontId="37" fillId="2" borderId="0" xfId="1" applyFont="1" applyFill="1" applyBorder="1"/>
    <xf numFmtId="0" fontId="55" fillId="0" borderId="0" xfId="1" applyFont="1" applyBorder="1"/>
    <xf numFmtId="0" fontId="49" fillId="0" borderId="0" xfId="1" applyFont="1" applyBorder="1" applyAlignment="1">
      <alignment horizontal="center"/>
    </xf>
    <xf numFmtId="0" fontId="56" fillId="0" borderId="0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0" borderId="0" xfId="1" applyFont="1"/>
    <xf numFmtId="0" fontId="10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/>
    </xf>
    <xf numFmtId="0" fontId="2" fillId="0" borderId="15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/>
    </xf>
    <xf numFmtId="49" fontId="2" fillId="0" borderId="21" xfId="1" applyNumberFormat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/>
    </xf>
    <xf numFmtId="49" fontId="2" fillId="0" borderId="34" xfId="1" applyNumberFormat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49" fontId="2" fillId="0" borderId="15" xfId="1" applyNumberFormat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/>
    </xf>
    <xf numFmtId="164" fontId="2" fillId="0" borderId="38" xfId="1" applyNumberFormat="1" applyFont="1" applyBorder="1" applyAlignment="1">
      <alignment horizontal="center"/>
    </xf>
    <xf numFmtId="164" fontId="2" fillId="0" borderId="39" xfId="1" applyNumberFormat="1" applyFont="1" applyFill="1" applyBorder="1" applyAlignment="1">
      <alignment horizontal="center"/>
    </xf>
    <xf numFmtId="164" fontId="2" fillId="0" borderId="39" xfId="1" applyNumberFormat="1" applyFont="1" applyBorder="1" applyAlignment="1">
      <alignment horizontal="center"/>
    </xf>
    <xf numFmtId="164" fontId="2" fillId="0" borderId="40" xfId="1" applyNumberFormat="1" applyFont="1" applyBorder="1" applyAlignment="1">
      <alignment horizontal="center"/>
    </xf>
    <xf numFmtId="164" fontId="2" fillId="0" borderId="42" xfId="1" applyNumberFormat="1" applyFont="1" applyBorder="1" applyAlignment="1">
      <alignment horizontal="center"/>
    </xf>
    <xf numFmtId="164" fontId="2" fillId="0" borderId="36" xfId="1" applyNumberFormat="1" applyFont="1" applyBorder="1" applyAlignment="1">
      <alignment horizontal="center"/>
    </xf>
    <xf numFmtId="164" fontId="2" fillId="0" borderId="33" xfId="1" applyNumberFormat="1" applyFont="1" applyBorder="1" applyAlignment="1">
      <alignment horizontal="center"/>
    </xf>
    <xf numFmtId="164" fontId="2" fillId="0" borderId="34" xfId="1" applyNumberFormat="1" applyFont="1" applyFill="1" applyBorder="1" applyAlignment="1">
      <alignment horizontal="center"/>
    </xf>
    <xf numFmtId="164" fontId="2" fillId="0" borderId="34" xfId="1" applyNumberFormat="1" applyFont="1" applyBorder="1" applyAlignment="1">
      <alignment horizontal="center"/>
    </xf>
    <xf numFmtId="164" fontId="2" fillId="0" borderId="35" xfId="1" applyNumberFormat="1" applyFont="1" applyBorder="1" applyAlignment="1">
      <alignment horizontal="center"/>
    </xf>
    <xf numFmtId="164" fontId="2" fillId="0" borderId="37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2" fontId="2" fillId="0" borderId="14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2" fontId="2" fillId="0" borderId="17" xfId="1" applyNumberFormat="1" applyFont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center" vertical="center"/>
    </xf>
    <xf numFmtId="0" fontId="2" fillId="0" borderId="20" xfId="1" applyFont="1" applyBorder="1" applyAlignment="1">
      <alignment horizontal="center"/>
    </xf>
    <xf numFmtId="2" fontId="2" fillId="0" borderId="20" xfId="1" applyNumberFormat="1" applyFont="1" applyBorder="1" applyAlignment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/>
    </xf>
    <xf numFmtId="2" fontId="2" fillId="0" borderId="24" xfId="1" applyNumberFormat="1" applyFont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/>
    </xf>
    <xf numFmtId="49" fontId="2" fillId="0" borderId="28" xfId="1" applyNumberFormat="1" applyFont="1" applyBorder="1" applyAlignment="1">
      <alignment horizontal="center" vertical="center"/>
    </xf>
    <xf numFmtId="2" fontId="2" fillId="0" borderId="27" xfId="1" applyNumberFormat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2" fontId="2" fillId="0" borderId="30" xfId="1" applyNumberFormat="1" applyFont="1" applyBorder="1" applyAlignment="1">
      <alignment horizontal="center" vertical="center"/>
    </xf>
    <xf numFmtId="2" fontId="2" fillId="0" borderId="29" xfId="1" applyNumberFormat="1" applyFont="1" applyBorder="1" applyAlignment="1">
      <alignment horizontal="center" vertical="center"/>
    </xf>
    <xf numFmtId="2" fontId="2" fillId="0" borderId="31" xfId="1" applyNumberFormat="1" applyFont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2" fillId="0" borderId="44" xfId="1" applyFont="1" applyBorder="1" applyAlignment="1">
      <alignment horizontal="center"/>
    </xf>
    <xf numFmtId="49" fontId="2" fillId="0" borderId="45" xfId="1" applyNumberFormat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2" fontId="2" fillId="0" borderId="44" xfId="1" applyNumberFormat="1" applyFont="1" applyBorder="1" applyAlignment="1">
      <alignment horizontal="center" vertical="center"/>
    </xf>
    <xf numFmtId="2" fontId="2" fillId="0" borderId="45" xfId="1" applyNumberFormat="1" applyFont="1" applyBorder="1" applyAlignment="1">
      <alignment horizontal="center" vertical="center"/>
    </xf>
    <xf numFmtId="2" fontId="2" fillId="0" borderId="48" xfId="1" applyNumberFormat="1" applyFont="1" applyBorder="1" applyAlignment="1">
      <alignment horizontal="center" vertical="center"/>
    </xf>
    <xf numFmtId="2" fontId="2" fillId="0" borderId="46" xfId="1" applyNumberFormat="1" applyFont="1" applyBorder="1" applyAlignment="1">
      <alignment horizontal="center" vertical="center"/>
    </xf>
    <xf numFmtId="2" fontId="2" fillId="0" borderId="47" xfId="1" applyNumberFormat="1" applyFont="1" applyBorder="1" applyAlignment="1">
      <alignment horizontal="center" vertical="center"/>
    </xf>
    <xf numFmtId="2" fontId="2" fillId="0" borderId="21" xfId="1" applyNumberFormat="1" applyFont="1" applyFill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2" fontId="2" fillId="0" borderId="28" xfId="1" applyNumberFormat="1" applyFont="1" applyFill="1" applyBorder="1" applyAlignment="1">
      <alignment horizontal="center" vertical="center"/>
    </xf>
    <xf numFmtId="2" fontId="2" fillId="0" borderId="30" xfId="1" applyNumberFormat="1" applyFont="1" applyFill="1" applyBorder="1" applyAlignment="1">
      <alignment horizontal="center" vertical="center"/>
    </xf>
    <xf numFmtId="2" fontId="2" fillId="0" borderId="27" xfId="1" applyNumberFormat="1" applyFont="1" applyFill="1" applyBorder="1" applyAlignment="1">
      <alignment horizontal="center" vertical="center"/>
    </xf>
    <xf numFmtId="2" fontId="2" fillId="0" borderId="29" xfId="1" applyNumberFormat="1" applyFont="1" applyFill="1" applyBorder="1" applyAlignment="1">
      <alignment horizontal="center" vertical="center"/>
    </xf>
    <xf numFmtId="2" fontId="2" fillId="0" borderId="31" xfId="1" applyNumberFormat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2" fontId="2" fillId="0" borderId="45" xfId="1" applyNumberFormat="1" applyFont="1" applyFill="1" applyBorder="1" applyAlignment="1">
      <alignment horizontal="center" vertical="center"/>
    </xf>
    <xf numFmtId="164" fontId="2" fillId="0" borderId="39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/>
    </xf>
    <xf numFmtId="49" fontId="2" fillId="0" borderId="39" xfId="1" applyNumberFormat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5" xfId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2" fontId="2" fillId="0" borderId="20" xfId="1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2" fontId="2" fillId="0" borderId="45" xfId="0" applyNumberFormat="1" applyFont="1" applyBorder="1" applyAlignment="1">
      <alignment horizontal="center"/>
    </xf>
    <xf numFmtId="2" fontId="2" fillId="0" borderId="46" xfId="0" applyNumberFormat="1" applyFont="1" applyBorder="1" applyAlignment="1">
      <alignment horizont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29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164" fontId="2" fillId="0" borderId="23" xfId="1" applyNumberFormat="1" applyFont="1" applyBorder="1" applyAlignment="1">
      <alignment horizontal="center"/>
    </xf>
    <xf numFmtId="164" fontId="2" fillId="0" borderId="22" xfId="1" applyNumberFormat="1" applyFont="1" applyBorder="1" applyAlignment="1">
      <alignment horizontal="center"/>
    </xf>
    <xf numFmtId="164" fontId="2" fillId="0" borderId="24" xfId="1" applyNumberFormat="1" applyFont="1" applyBorder="1" applyAlignment="1">
      <alignment horizontal="center"/>
    </xf>
    <xf numFmtId="2" fontId="2" fillId="0" borderId="38" xfId="1" applyNumberFormat="1" applyFont="1" applyBorder="1" applyAlignment="1">
      <alignment horizontal="center" vertical="center"/>
    </xf>
    <xf numFmtId="2" fontId="2" fillId="0" borderId="39" xfId="1" applyNumberFormat="1" applyFont="1" applyBorder="1" applyAlignment="1">
      <alignment horizontal="center" vertical="center"/>
    </xf>
    <xf numFmtId="2" fontId="2" fillId="0" borderId="41" xfId="1" applyNumberFormat="1" applyFont="1" applyBorder="1" applyAlignment="1">
      <alignment horizontal="center" vertical="center"/>
    </xf>
    <xf numFmtId="2" fontId="2" fillId="0" borderId="40" xfId="1" applyNumberFormat="1" applyFont="1" applyBorder="1" applyAlignment="1">
      <alignment horizontal="center" vertical="center"/>
    </xf>
    <xf numFmtId="2" fontId="2" fillId="0" borderId="42" xfId="1" applyNumberFormat="1" applyFont="1" applyBorder="1" applyAlignment="1">
      <alignment horizontal="center" vertical="center"/>
    </xf>
    <xf numFmtId="0" fontId="2" fillId="0" borderId="31" xfId="1" applyFont="1" applyBorder="1" applyAlignment="1">
      <alignment horizontal="center"/>
    </xf>
    <xf numFmtId="2" fontId="2" fillId="0" borderId="33" xfId="1" applyNumberFormat="1" applyFont="1" applyBorder="1" applyAlignment="1">
      <alignment horizontal="center" vertical="center"/>
    </xf>
    <xf numFmtId="2" fontId="2" fillId="0" borderId="34" xfId="1" applyNumberFormat="1" applyFont="1" applyBorder="1" applyAlignment="1">
      <alignment horizontal="center" vertical="center"/>
    </xf>
    <xf numFmtId="2" fontId="2" fillId="0" borderId="36" xfId="1" applyNumberFormat="1" applyFont="1" applyBorder="1" applyAlignment="1">
      <alignment horizontal="center" vertical="center"/>
    </xf>
    <xf numFmtId="2" fontId="2" fillId="0" borderId="35" xfId="1" applyNumberFormat="1" applyFont="1" applyBorder="1" applyAlignment="1">
      <alignment horizontal="center" vertical="center"/>
    </xf>
    <xf numFmtId="2" fontId="2" fillId="0" borderId="37" xfId="1" applyNumberFormat="1" applyFont="1" applyBorder="1" applyAlignment="1">
      <alignment horizontal="center" vertical="center"/>
    </xf>
    <xf numFmtId="2" fontId="2" fillId="0" borderId="38" xfId="1" applyNumberFormat="1" applyFont="1" applyBorder="1" applyAlignment="1">
      <alignment horizontal="center"/>
    </xf>
    <xf numFmtId="2" fontId="2" fillId="0" borderId="39" xfId="1" applyNumberFormat="1" applyFont="1" applyFill="1" applyBorder="1" applyAlignment="1">
      <alignment horizontal="center"/>
    </xf>
    <xf numFmtId="2" fontId="2" fillId="0" borderId="39" xfId="1" applyNumberFormat="1" applyFont="1" applyBorder="1" applyAlignment="1">
      <alignment horizontal="center"/>
    </xf>
    <xf numFmtId="2" fontId="2" fillId="0" borderId="41" xfId="1" applyNumberFormat="1" applyFont="1" applyBorder="1" applyAlignment="1">
      <alignment horizontal="center"/>
    </xf>
    <xf numFmtId="2" fontId="2" fillId="0" borderId="40" xfId="1" applyNumberFormat="1" applyFont="1" applyBorder="1" applyAlignment="1">
      <alignment horizontal="center"/>
    </xf>
    <xf numFmtId="2" fontId="2" fillId="0" borderId="42" xfId="1" applyNumberFormat="1" applyFont="1" applyBorder="1" applyAlignment="1">
      <alignment horizontal="center"/>
    </xf>
    <xf numFmtId="2" fontId="2" fillId="0" borderId="33" xfId="1" applyNumberFormat="1" applyFont="1" applyBorder="1" applyAlignment="1">
      <alignment horizontal="center"/>
    </xf>
    <xf numFmtId="2" fontId="2" fillId="0" borderId="34" xfId="1" applyNumberFormat="1" applyFont="1" applyFill="1" applyBorder="1" applyAlignment="1">
      <alignment horizontal="center"/>
    </xf>
    <xf numFmtId="2" fontId="2" fillId="0" borderId="34" xfId="1" applyNumberFormat="1" applyFont="1" applyBorder="1" applyAlignment="1">
      <alignment horizontal="center"/>
    </xf>
    <xf numFmtId="2" fontId="2" fillId="0" borderId="36" xfId="1" applyNumberFormat="1" applyFont="1" applyBorder="1" applyAlignment="1">
      <alignment horizontal="center"/>
    </xf>
    <xf numFmtId="2" fontId="2" fillId="0" borderId="35" xfId="1" applyNumberFormat="1" applyFont="1" applyBorder="1" applyAlignment="1">
      <alignment horizontal="center"/>
    </xf>
    <xf numFmtId="2" fontId="2" fillId="0" borderId="37" xfId="1" applyNumberFormat="1" applyFont="1" applyBorder="1" applyAlignment="1">
      <alignment horizontal="center"/>
    </xf>
    <xf numFmtId="2" fontId="2" fillId="0" borderId="21" xfId="1" applyNumberFormat="1" applyFont="1" applyBorder="1" applyAlignment="1">
      <alignment horizontal="center"/>
    </xf>
    <xf numFmtId="2" fontId="2" fillId="0" borderId="22" xfId="1" applyNumberFormat="1" applyFont="1" applyBorder="1" applyAlignment="1">
      <alignment horizontal="center"/>
    </xf>
    <xf numFmtId="2" fontId="2" fillId="0" borderId="44" xfId="1" applyNumberFormat="1" applyFont="1" applyBorder="1" applyAlignment="1">
      <alignment horizontal="center"/>
    </xf>
    <xf numFmtId="2" fontId="2" fillId="0" borderId="45" xfId="1" applyNumberFormat="1" applyFont="1" applyBorder="1" applyAlignment="1">
      <alignment horizontal="center"/>
    </xf>
    <xf numFmtId="2" fontId="2" fillId="0" borderId="46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49" fontId="2" fillId="0" borderId="16" xfId="1" applyNumberFormat="1" applyFont="1" applyBorder="1" applyAlignment="1">
      <alignment horizontal="center" vertical="center"/>
    </xf>
    <xf numFmtId="49" fontId="2" fillId="0" borderId="35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2" fillId="0" borderId="59" xfId="1" applyFont="1" applyBorder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3" fillId="2" borderId="51" xfId="1" applyFont="1" applyFill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/>
    </xf>
    <xf numFmtId="2" fontId="2" fillId="0" borderId="24" xfId="1" applyNumberFormat="1" applyFont="1" applyBorder="1" applyAlignment="1">
      <alignment horizontal="center"/>
    </xf>
    <xf numFmtId="0" fontId="3" fillId="0" borderId="53" xfId="1" applyFont="1" applyBorder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11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32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19" xfId="1" applyNumberFormat="1" applyFont="1" applyFill="1" applyBorder="1" applyAlignment="1">
      <alignment horizontal="center" vertical="center"/>
    </xf>
    <xf numFmtId="164" fontId="3" fillId="2" borderId="25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55" xfId="1" applyFont="1" applyFill="1" applyBorder="1" applyAlignment="1">
      <alignment horizontal="center" vertical="center"/>
    </xf>
    <xf numFmtId="0" fontId="2" fillId="2" borderId="62" xfId="1" applyFont="1" applyFill="1" applyBorder="1" applyAlignment="1">
      <alignment horizontal="center"/>
    </xf>
    <xf numFmtId="0" fontId="2" fillId="2" borderId="50" xfId="1" applyFont="1" applyFill="1" applyBorder="1" applyAlignment="1">
      <alignment horizontal="center"/>
    </xf>
    <xf numFmtId="0" fontId="5" fillId="2" borderId="6" xfId="1" applyFont="1" applyFill="1" applyBorder="1" applyAlignment="1"/>
    <xf numFmtId="0" fontId="5" fillId="2" borderId="13" xfId="1" applyFont="1" applyFill="1" applyBorder="1" applyAlignment="1"/>
    <xf numFmtId="164" fontId="2" fillId="2" borderId="55" xfId="1" applyNumberFormat="1" applyFont="1" applyFill="1" applyBorder="1" applyAlignment="1">
      <alignment horizontal="center"/>
    </xf>
    <xf numFmtId="164" fontId="2" fillId="2" borderId="62" xfId="1" applyNumberFormat="1" applyFont="1" applyFill="1" applyBorder="1" applyAlignment="1">
      <alignment horizontal="center"/>
    </xf>
    <xf numFmtId="164" fontId="2" fillId="2" borderId="50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56" xfId="1" applyNumberFormat="1" applyFont="1" applyFill="1" applyBorder="1" applyAlignment="1">
      <alignment horizontal="center" vertical="center"/>
    </xf>
    <xf numFmtId="164" fontId="2" fillId="2" borderId="66" xfId="1" applyNumberFormat="1" applyFont="1" applyFill="1" applyBorder="1" applyAlignment="1">
      <alignment horizontal="center" vertical="center"/>
    </xf>
    <xf numFmtId="164" fontId="2" fillId="2" borderId="51" xfId="1" applyNumberFormat="1" applyFont="1" applyFill="1" applyBorder="1" applyAlignment="1">
      <alignment horizontal="center" vertical="center"/>
    </xf>
    <xf numFmtId="0" fontId="3" fillId="2" borderId="63" xfId="1" applyFont="1" applyFill="1" applyBorder="1" applyAlignment="1">
      <alignment horizontal="center" vertical="center"/>
    </xf>
    <xf numFmtId="0" fontId="3" fillId="2" borderId="55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0" fontId="10" fillId="2" borderId="0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2" borderId="5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64" fontId="3" fillId="2" borderId="26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3" fillId="2" borderId="54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0" borderId="66" xfId="1" applyNumberFormat="1" applyFont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0" fontId="4" fillId="3" borderId="63" xfId="1" applyFont="1" applyFill="1" applyBorder="1" applyAlignment="1">
      <alignment horizontal="center" vertical="center"/>
    </xf>
    <xf numFmtId="0" fontId="4" fillId="3" borderId="55" xfId="1" applyFont="1" applyFill="1" applyBorder="1" applyAlignment="1">
      <alignment horizontal="center" vertical="center"/>
    </xf>
    <xf numFmtId="0" fontId="4" fillId="3" borderId="64" xfId="1" applyFont="1" applyFill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7" fillId="0" borderId="55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2" fontId="2" fillId="0" borderId="54" xfId="1" applyNumberFormat="1" applyFont="1" applyBorder="1" applyAlignment="1">
      <alignment horizontal="center" vertical="center"/>
    </xf>
    <xf numFmtId="2" fontId="2" fillId="0" borderId="67" xfId="1" applyNumberFormat="1" applyFont="1" applyBorder="1" applyAlignment="1">
      <alignment horizontal="center" vertical="center"/>
    </xf>
    <xf numFmtId="2" fontId="2" fillId="0" borderId="52" xfId="1" applyNumberFormat="1" applyFont="1" applyBorder="1" applyAlignment="1">
      <alignment horizontal="center" vertical="center"/>
    </xf>
    <xf numFmtId="2" fontId="2" fillId="0" borderId="56" xfId="1" applyNumberFormat="1" applyFont="1" applyBorder="1" applyAlignment="1">
      <alignment horizontal="center" vertical="center"/>
    </xf>
    <xf numFmtId="2" fontId="2" fillId="0" borderId="66" xfId="1" applyNumberFormat="1" applyFont="1" applyBorder="1" applyAlignment="1">
      <alignment horizontal="center" vertical="center"/>
    </xf>
    <xf numFmtId="2" fontId="2" fillId="0" borderId="51" xfId="1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1" xfId="1" applyFont="1" applyFill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1" fillId="0" borderId="0" xfId="1" applyAlignment="1">
      <alignment wrapText="1"/>
    </xf>
    <xf numFmtId="0" fontId="20" fillId="0" borderId="0" xfId="1" applyFont="1" applyAlignment="1">
      <alignment vertical="center"/>
    </xf>
    <xf numFmtId="0" fontId="1" fillId="0" borderId="0" xfId="1" applyFont="1" applyAlignment="1"/>
    <xf numFmtId="0" fontId="0" fillId="0" borderId="0" xfId="0" applyAlignment="1"/>
    <xf numFmtId="0" fontId="1" fillId="0" borderId="0" xfId="1" applyAlignment="1"/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68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19" xfId="1" applyNumberFormat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164" fontId="3" fillId="2" borderId="25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51" xfId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3" fillId="2" borderId="5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164" fontId="3" fillId="2" borderId="32" xfId="1" applyNumberFormat="1" applyFont="1" applyFill="1" applyBorder="1" applyAlignment="1">
      <alignment horizontal="center" vertical="center" wrapText="1"/>
    </xf>
    <xf numFmtId="164" fontId="3" fillId="2" borderId="26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1" xfId="1" applyNumberFormat="1" applyFont="1" applyFill="1" applyBorder="1" applyAlignment="1">
      <alignment horizontal="center" vertical="center" wrapText="1"/>
    </xf>
    <xf numFmtId="164" fontId="3" fillId="2" borderId="52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164" fontId="3" fillId="2" borderId="43" xfId="1" applyNumberFormat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50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/>
    </xf>
    <xf numFmtId="0" fontId="12" fillId="2" borderId="9" xfId="1" applyFont="1" applyFill="1" applyBorder="1" applyAlignment="1">
      <alignment horizontal="center"/>
    </xf>
    <xf numFmtId="0" fontId="12" fillId="2" borderId="11" xfId="1" applyFont="1" applyFill="1" applyBorder="1" applyAlignment="1"/>
    <xf numFmtId="0" fontId="12" fillId="2" borderId="68" xfId="1" applyFont="1" applyFill="1" applyBorder="1" applyAlignment="1"/>
    <xf numFmtId="0" fontId="12" fillId="2" borderId="12" xfId="1" applyFont="1" applyFill="1" applyBorder="1" applyAlignment="1"/>
    <xf numFmtId="0" fontId="14" fillId="2" borderId="2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textRotation="90"/>
    </xf>
    <xf numFmtId="0" fontId="12" fillId="2" borderId="6" xfId="1" applyFont="1" applyFill="1" applyBorder="1" applyAlignment="1">
      <alignment horizontal="center" vertical="center" textRotation="90"/>
    </xf>
    <xf numFmtId="0" fontId="12" fillId="2" borderId="13" xfId="1" applyFont="1" applyFill="1" applyBorder="1" applyAlignment="1">
      <alignment horizontal="center" vertical="center" textRotation="90"/>
    </xf>
    <xf numFmtId="0" fontId="17" fillId="2" borderId="2" xfId="1" applyFont="1" applyFill="1" applyBorder="1" applyAlignment="1">
      <alignment horizontal="center" vertical="center" textRotation="90" wrapText="1"/>
    </xf>
    <xf numFmtId="0" fontId="17" fillId="2" borderId="6" xfId="1" applyFont="1" applyFill="1" applyBorder="1" applyAlignment="1">
      <alignment horizontal="center" vertical="center" textRotation="90" wrapText="1"/>
    </xf>
    <xf numFmtId="0" fontId="17" fillId="2" borderId="13" xfId="1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2" fillId="2" borderId="0" xfId="1" applyFont="1" applyFill="1" applyAlignment="1">
      <alignment horizontal="center"/>
    </xf>
    <xf numFmtId="0" fontId="2" fillId="2" borderId="68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69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12" fillId="2" borderId="2" xfId="1" applyFont="1" applyFill="1" applyBorder="1" applyAlignment="1">
      <alignment horizontal="center" vertical="center" textRotation="90" wrapText="1"/>
    </xf>
    <xf numFmtId="0" fontId="12" fillId="2" borderId="6" xfId="1" applyFont="1" applyFill="1" applyBorder="1" applyAlignment="1">
      <alignment horizontal="center" vertical="center" textRotation="90" wrapText="1"/>
    </xf>
    <xf numFmtId="0" fontId="12" fillId="2" borderId="13" xfId="1" applyFont="1" applyFill="1" applyBorder="1" applyAlignment="1">
      <alignment horizontal="center" vertical="center" textRotation="90" wrapText="1"/>
    </xf>
    <xf numFmtId="0" fontId="1" fillId="2" borderId="6" xfId="1" applyFill="1" applyBorder="1"/>
    <xf numFmtId="0" fontId="12" fillId="2" borderId="25" xfId="1" applyFont="1" applyFill="1" applyBorder="1" applyAlignment="1">
      <alignment horizontal="center" vertical="center" textRotation="90" wrapText="1"/>
    </xf>
    <xf numFmtId="0" fontId="12" fillId="2" borderId="19" xfId="1" applyFont="1" applyFill="1" applyBorder="1" applyAlignment="1">
      <alignment horizontal="center" vertical="center" textRotation="90" wrapText="1"/>
    </xf>
    <xf numFmtId="0" fontId="12" fillId="2" borderId="63" xfId="1" applyFont="1" applyFill="1" applyBorder="1" applyAlignment="1">
      <alignment horizontal="center"/>
    </xf>
    <xf numFmtId="0" fontId="12" fillId="2" borderId="49" xfId="1" applyFont="1" applyFill="1" applyBorder="1" applyAlignment="1">
      <alignment horizontal="center"/>
    </xf>
    <xf numFmtId="0" fontId="12" fillId="2" borderId="55" xfId="1" applyFont="1" applyFill="1" applyBorder="1" applyAlignment="1">
      <alignment horizontal="center"/>
    </xf>
    <xf numFmtId="0" fontId="12" fillId="2" borderId="50" xfId="1" applyFont="1" applyFill="1" applyBorder="1" applyAlignment="1">
      <alignment horizontal="center"/>
    </xf>
    <xf numFmtId="0" fontId="1" fillId="2" borderId="54" xfId="1" applyFont="1" applyFill="1" applyBorder="1" applyAlignment="1">
      <alignment horizontal="center"/>
    </xf>
    <xf numFmtId="0" fontId="1" fillId="2" borderId="52" xfId="1" applyFont="1" applyFill="1" applyBorder="1" applyAlignment="1">
      <alignment horizontal="center"/>
    </xf>
    <xf numFmtId="0" fontId="1" fillId="2" borderId="11" xfId="1" applyFont="1" applyFill="1" applyBorder="1" applyAlignment="1">
      <alignment horizontal="center"/>
    </xf>
    <xf numFmtId="0" fontId="1" fillId="2" borderId="12" xfId="1" applyFont="1" applyFill="1" applyBorder="1" applyAlignment="1">
      <alignment horizontal="center"/>
    </xf>
    <xf numFmtId="0" fontId="12" fillId="2" borderId="19" xfId="1" applyFont="1" applyFill="1" applyBorder="1" applyAlignment="1">
      <alignment horizontal="center" vertical="center" textRotation="90"/>
    </xf>
    <xf numFmtId="0" fontId="14" fillId="2" borderId="5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9" xfId="1" applyFill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/>
    </xf>
    <xf numFmtId="0" fontId="19" fillId="2" borderId="6" xfId="1" applyFont="1" applyFill="1" applyBorder="1" applyAlignment="1">
      <alignment horizontal="center" vertical="center"/>
    </xf>
    <xf numFmtId="0" fontId="19" fillId="2" borderId="13" xfId="1" applyFont="1" applyFill="1" applyBorder="1" applyAlignment="1">
      <alignment horizontal="center" vertical="center"/>
    </xf>
    <xf numFmtId="0" fontId="28" fillId="0" borderId="27" xfId="1" applyFont="1" applyBorder="1" applyAlignment="1">
      <alignment vertical="top" wrapText="1"/>
    </xf>
    <xf numFmtId="0" fontId="28" fillId="0" borderId="28" xfId="1" applyFont="1" applyBorder="1" applyAlignment="1">
      <alignment vertical="top" wrapText="1"/>
    </xf>
    <xf numFmtId="0" fontId="28" fillId="0" borderId="30" xfId="1" applyFont="1" applyBorder="1" applyAlignment="1">
      <alignment vertical="top" wrapText="1"/>
    </xf>
    <xf numFmtId="0" fontId="28" fillId="0" borderId="20" xfId="1" applyFont="1" applyBorder="1" applyAlignment="1">
      <alignment vertical="top" wrapText="1"/>
    </xf>
    <xf numFmtId="0" fontId="28" fillId="0" borderId="21" xfId="1" applyFont="1" applyBorder="1" applyAlignment="1">
      <alignment vertical="top" wrapText="1"/>
    </xf>
    <xf numFmtId="0" fontId="28" fillId="0" borderId="23" xfId="1" applyFont="1" applyBorder="1" applyAlignment="1">
      <alignment vertical="top" wrapText="1"/>
    </xf>
    <xf numFmtId="0" fontId="28" fillId="0" borderId="55" xfId="1" applyFont="1" applyBorder="1" applyAlignment="1">
      <alignment wrapText="1"/>
    </xf>
    <xf numFmtId="0" fontId="28" fillId="0" borderId="62" xfId="1" applyFont="1" applyBorder="1" applyAlignment="1">
      <alignment wrapText="1"/>
    </xf>
    <xf numFmtId="0" fontId="27" fillId="0" borderId="32" xfId="1" applyFont="1" applyBorder="1" applyAlignment="1">
      <alignment horizontal="center" vertical="center" wrapText="1"/>
    </xf>
    <xf numFmtId="0" fontId="27" fillId="0" borderId="26" xfId="1" applyFont="1" applyBorder="1" applyAlignment="1">
      <alignment horizontal="center" vertical="center" wrapText="1"/>
    </xf>
    <xf numFmtId="0" fontId="27" fillId="0" borderId="43" xfId="1" applyFont="1" applyBorder="1" applyAlignment="1">
      <alignment horizontal="center" vertical="center" wrapText="1"/>
    </xf>
    <xf numFmtId="0" fontId="25" fillId="0" borderId="32" xfId="1" applyFont="1" applyBorder="1" applyAlignment="1">
      <alignment horizontal="center" vertical="center" wrapText="1"/>
    </xf>
    <xf numFmtId="0" fontId="25" fillId="0" borderId="26" xfId="1" applyFont="1" applyBorder="1" applyAlignment="1">
      <alignment horizontal="center" vertical="center" wrapText="1"/>
    </xf>
    <xf numFmtId="0" fontId="25" fillId="0" borderId="4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68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7" fillId="0" borderId="2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13" xfId="1" applyFont="1" applyBorder="1" applyAlignment="1">
      <alignment horizontal="center" vertical="center"/>
    </xf>
    <xf numFmtId="0" fontId="1" fillId="2" borderId="0" xfId="1" applyFill="1" applyAlignment="1">
      <alignment wrapText="1"/>
    </xf>
    <xf numFmtId="0" fontId="20" fillId="2" borderId="0" xfId="1" applyFont="1" applyFill="1" applyAlignment="1">
      <alignment vertical="center"/>
    </xf>
    <xf numFmtId="0" fontId="1" fillId="2" borderId="0" xfId="1" applyFont="1" applyFill="1" applyAlignment="1"/>
    <xf numFmtId="0" fontId="0" fillId="2" borderId="0" xfId="0" applyFill="1" applyAlignment="1"/>
    <xf numFmtId="0" fontId="1" fillId="2" borderId="0" xfId="1" applyFill="1" applyAlignment="1"/>
    <xf numFmtId="0" fontId="1" fillId="2" borderId="1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56" xfId="1" applyFill="1" applyBorder="1" applyAlignment="1">
      <alignment horizontal="center" vertical="center"/>
    </xf>
    <xf numFmtId="0" fontId="1" fillId="2" borderId="51" xfId="1" applyFill="1" applyBorder="1" applyAlignment="1">
      <alignment horizontal="center" vertical="center"/>
    </xf>
    <xf numFmtId="0" fontId="1" fillId="2" borderId="63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" fillId="2" borderId="1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textRotation="90"/>
    </xf>
    <xf numFmtId="0" fontId="12" fillId="2" borderId="5" xfId="1" applyFont="1" applyFill="1" applyBorder="1" applyAlignment="1">
      <alignment horizontal="center" vertical="center" textRotation="90"/>
    </xf>
    <xf numFmtId="0" fontId="17" fillId="2" borderId="6" xfId="1" applyFont="1" applyFill="1" applyBorder="1" applyAlignment="1">
      <alignment horizontal="center" vertical="center" textRotation="90"/>
    </xf>
    <xf numFmtId="0" fontId="17" fillId="2" borderId="13" xfId="1" applyFont="1" applyFill="1" applyBorder="1" applyAlignment="1">
      <alignment horizontal="center" vertical="center" textRotation="90"/>
    </xf>
    <xf numFmtId="0" fontId="17" fillId="2" borderId="2" xfId="1" applyFont="1" applyFill="1" applyBorder="1" applyAlignment="1">
      <alignment horizontal="center" vertical="center" wrapText="1"/>
    </xf>
    <xf numFmtId="0" fontId="17" fillId="2" borderId="19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textRotation="90" wrapText="1"/>
    </xf>
    <xf numFmtId="0" fontId="17" fillId="2" borderId="19" xfId="1" applyFont="1" applyFill="1" applyBorder="1" applyAlignment="1">
      <alignment horizontal="center" vertical="center" textRotation="90" wrapText="1"/>
    </xf>
    <xf numFmtId="0" fontId="14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textRotation="90"/>
    </xf>
    <xf numFmtId="0" fontId="23" fillId="2" borderId="6" xfId="1" applyFont="1" applyFill="1" applyBorder="1" applyAlignment="1">
      <alignment horizontal="center" vertical="center" textRotation="90"/>
    </xf>
    <xf numFmtId="0" fontId="23" fillId="2" borderId="13" xfId="1" applyFont="1" applyFill="1" applyBorder="1" applyAlignment="1">
      <alignment horizontal="center" vertical="center" textRotation="90"/>
    </xf>
    <xf numFmtId="0" fontId="1" fillId="2" borderId="6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wrapText="1"/>
    </xf>
    <xf numFmtId="0" fontId="20" fillId="2" borderId="0" xfId="1" applyFont="1" applyFill="1" applyBorder="1" applyAlignment="1">
      <alignment vertical="center"/>
    </xf>
    <xf numFmtId="0" fontId="1" fillId="2" borderId="0" xfId="1" applyFont="1" applyFill="1" applyBorder="1" applyAlignment="1"/>
    <xf numFmtId="0" fontId="1" fillId="2" borderId="0" xfId="1" applyFill="1" applyBorder="1" applyAlignment="1"/>
    <xf numFmtId="0" fontId="2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left" vertical="center"/>
    </xf>
    <xf numFmtId="0" fontId="2" fillId="2" borderId="10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left" vertical="center" wrapText="1"/>
    </xf>
    <xf numFmtId="0" fontId="1" fillId="2" borderId="12" xfId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1" fillId="2" borderId="0" xfId="1" applyFill="1" applyAlignment="1">
      <alignment horizontal="center"/>
    </xf>
    <xf numFmtId="0" fontId="2" fillId="2" borderId="68" xfId="1" applyFont="1" applyFill="1" applyBorder="1" applyAlignment="1">
      <alignment horizontal="center" wrapText="1"/>
    </xf>
    <xf numFmtId="0" fontId="1" fillId="2" borderId="68" xfId="1" applyFill="1" applyBorder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69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 wrapText="1"/>
    </xf>
    <xf numFmtId="0" fontId="39" fillId="2" borderId="6" xfId="1" applyFont="1" applyFill="1" applyBorder="1" applyAlignment="1">
      <alignment vertical="center" wrapText="1"/>
    </xf>
    <xf numFmtId="0" fontId="39" fillId="2" borderId="13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" fillId="2" borderId="6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 wrapText="1"/>
    </xf>
    <xf numFmtId="0" fontId="1" fillId="2" borderId="19" xfId="1" applyFill="1" applyBorder="1" applyAlignment="1">
      <alignment horizontal="left" vertical="center"/>
    </xf>
    <xf numFmtId="0" fontId="1" fillId="2" borderId="2" xfId="1" applyFont="1" applyFill="1" applyBorder="1" applyAlignment="1">
      <alignment horizontal="left" vertical="center"/>
    </xf>
    <xf numFmtId="0" fontId="1" fillId="2" borderId="6" xfId="1" applyFont="1" applyFill="1" applyBorder="1" applyAlignment="1">
      <alignment horizontal="left" vertical="center"/>
    </xf>
    <xf numFmtId="0" fontId="2" fillId="2" borderId="13" xfId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4"/>
    <cellStyle name="Процентный 2" xfId="3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Jack%20Sky\&#1052;&#1086;&#1080;%20&#1076;&#1086;&#1082;&#1091;&#1084;&#1077;&#1085;&#1090;&#1099;\&#1056;&#1072;&#1073;&#1086;&#1090;&#1072;%20&#1050;&#1086;&#1083;&#1101;&#1085;&#1077;&#1088;&#1075;&#1086;\&#1093;&#1072;&#1088;.%20&#1076;&#1077;&#1085;&#1100;\29\&#1055;&#1088;&#1086;&#1090;&#1086;&#1082;&#1086;&#1083;&#1099;%20&#1055;&#1057;-2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-1-35"/>
      <sheetName val="Т-2-35"/>
      <sheetName val="М-76"/>
      <sheetName val="М-76 (ОБРАТКА)"/>
      <sheetName val="М-78"/>
      <sheetName val="М-78 (ОБРАТКА)"/>
      <sheetName val="М-45"/>
      <sheetName val="М-45 (ОБРАТКА)"/>
      <sheetName val="М-92"/>
      <sheetName val="М-92 (ОБРАТКА)"/>
      <sheetName val="М-93"/>
      <sheetName val="М-93 (ОБРАТКА)"/>
      <sheetName val="М-79"/>
      <sheetName val="М-79 (ОБРАТКА)"/>
      <sheetName val="М-95"/>
      <sheetName val="М-95 (ОБРАТКА)"/>
      <sheetName val="М-80"/>
      <sheetName val="М-80 (ОБРАТКА)"/>
      <sheetName val="Ф-23"/>
      <sheetName val="Ф-19"/>
      <sheetName val="Ф-17"/>
      <sheetName val="Ф-15"/>
      <sheetName val="Ф-20"/>
      <sheetName val="Ф-26"/>
      <sheetName val="Ф-28"/>
      <sheetName val="Ф-30"/>
      <sheetName val="Т-2-6"/>
      <sheetName val="Т-2-6 (ОБРАТКА)"/>
      <sheetName val="Сумматор"/>
      <sheetName val="Т-1-6"/>
      <sheetName val="Т-1-6 (ОБРАТКА)"/>
      <sheetName val="ТСН-1"/>
      <sheetName val="ТСН-2"/>
      <sheetName val="Сумматор (МАКС.)"/>
      <sheetName val="Ф-25"/>
      <sheetName val="Ф-27"/>
      <sheetName val="Т-1-35 (ОБРАТКА)"/>
      <sheetName val="Т-2-35 (ОБРАТКА)"/>
      <sheetName val="Таблица нагрузок"/>
      <sheetName val="АЧР-29"/>
      <sheetName val="Таблица нагрузок, почас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8">
          <cell r="D18">
            <v>180</v>
          </cell>
        </row>
        <row r="24">
          <cell r="D24">
            <v>122.4</v>
          </cell>
        </row>
        <row r="32">
          <cell r="D32">
            <v>158.4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1"/>
  <sheetViews>
    <sheetView view="pageBreakPreview" topLeftCell="A93" zoomScale="90" zoomScaleNormal="80" zoomScaleSheetLayoutView="90" workbookViewId="0">
      <selection activeCell="G216" sqref="G216"/>
    </sheetView>
  </sheetViews>
  <sheetFormatPr defaultRowHeight="15"/>
  <cols>
    <col min="1" max="1" width="6.85546875" style="485" customWidth="1"/>
    <col min="2" max="2" width="17.85546875" style="485" customWidth="1"/>
    <col min="3" max="4" width="7.5703125" style="485" customWidth="1"/>
    <col min="5" max="6" width="7.140625" style="485" customWidth="1"/>
    <col min="7" max="7" width="9.42578125" style="485" bestFit="1" customWidth="1"/>
    <col min="8" max="18" width="9.140625" style="485"/>
  </cols>
  <sheetData>
    <row r="1" spans="1:18" ht="106.5" customHeight="1">
      <c r="A1" s="512"/>
      <c r="B1" s="1367"/>
      <c r="C1" s="1367"/>
      <c r="D1" s="1367"/>
      <c r="E1" s="1367"/>
      <c r="F1" s="1367"/>
      <c r="G1" s="1367"/>
      <c r="H1" s="1367"/>
      <c r="I1" s="1367"/>
      <c r="J1" s="1367"/>
      <c r="K1" s="512"/>
      <c r="L1" s="512"/>
      <c r="M1" s="1368" t="s">
        <v>310</v>
      </c>
      <c r="N1" s="1368"/>
      <c r="O1" s="1368"/>
      <c r="P1" s="1369"/>
      <c r="Q1" s="1369"/>
      <c r="R1" s="1369"/>
    </row>
    <row r="2" spans="1:18" ht="15.75">
      <c r="A2" s="1318" t="s">
        <v>64</v>
      </c>
      <c r="B2" s="1318"/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1318"/>
      <c r="O2" s="1318"/>
      <c r="P2" s="1318"/>
      <c r="Q2" s="1318"/>
      <c r="R2" s="1318"/>
    </row>
    <row r="3" spans="1:18" ht="15.75">
      <c r="A3" s="1318" t="s">
        <v>309</v>
      </c>
      <c r="B3" s="1318"/>
      <c r="C3" s="1318"/>
      <c r="D3" s="1318"/>
      <c r="E3" s="1318"/>
      <c r="F3" s="1318"/>
      <c r="G3" s="1318"/>
      <c r="H3" s="1318"/>
      <c r="I3" s="1318"/>
      <c r="J3" s="1318"/>
      <c r="K3" s="1318"/>
      <c r="L3" s="1318"/>
      <c r="M3" s="1318"/>
      <c r="N3" s="1318"/>
      <c r="O3" s="1318"/>
      <c r="P3" s="1318"/>
      <c r="Q3" s="1318"/>
      <c r="R3" s="1318"/>
    </row>
    <row r="4" spans="1:18" ht="16.5" thickBot="1">
      <c r="A4" s="513"/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</row>
    <row r="5" spans="1:18" ht="16.5" thickBot="1">
      <c r="A5" s="661"/>
      <c r="B5" s="515"/>
      <c r="C5" s="515" t="s">
        <v>389</v>
      </c>
      <c r="D5" s="1308" t="s">
        <v>3</v>
      </c>
      <c r="E5" s="1309"/>
      <c r="F5" s="1310"/>
      <c r="G5" s="1308" t="s">
        <v>4</v>
      </c>
      <c r="H5" s="1309"/>
      <c r="I5" s="1309"/>
      <c r="J5" s="1310"/>
      <c r="K5" s="1308" t="s">
        <v>4</v>
      </c>
      <c r="L5" s="1309"/>
      <c r="M5" s="1309"/>
      <c r="N5" s="1310"/>
      <c r="O5" s="1308" t="s">
        <v>4</v>
      </c>
      <c r="P5" s="1309"/>
      <c r="Q5" s="1309"/>
      <c r="R5" s="1310"/>
    </row>
    <row r="6" spans="1:18" ht="26.25" thickBot="1">
      <c r="A6" s="662"/>
      <c r="B6" s="663"/>
      <c r="C6" s="664" t="s">
        <v>390</v>
      </c>
      <c r="D6" s="514"/>
      <c r="E6" s="1311" t="s">
        <v>5</v>
      </c>
      <c r="F6" s="1312"/>
      <c r="G6" s="1313" t="s">
        <v>25</v>
      </c>
      <c r="H6" s="1314"/>
      <c r="I6" s="1314"/>
      <c r="J6" s="1315"/>
      <c r="K6" s="1313" t="s">
        <v>6</v>
      </c>
      <c r="L6" s="1314"/>
      <c r="M6" s="1314"/>
      <c r="N6" s="1315"/>
      <c r="O6" s="1313" t="s">
        <v>7</v>
      </c>
      <c r="P6" s="1314"/>
      <c r="Q6" s="1314"/>
      <c r="R6" s="1315"/>
    </row>
    <row r="7" spans="1:18" ht="15.75">
      <c r="A7" s="662"/>
      <c r="B7" s="663"/>
      <c r="C7" s="664" t="s">
        <v>388</v>
      </c>
      <c r="D7" s="515" t="s">
        <v>8</v>
      </c>
      <c r="E7" s="1316" t="s">
        <v>9</v>
      </c>
      <c r="F7" s="1316" t="s">
        <v>10</v>
      </c>
      <c r="G7" s="515" t="s">
        <v>11</v>
      </c>
      <c r="H7" s="515" t="s">
        <v>12</v>
      </c>
      <c r="I7" s="515" t="s">
        <v>13</v>
      </c>
      <c r="J7" s="515" t="s">
        <v>14</v>
      </c>
      <c r="K7" s="515" t="s">
        <v>11</v>
      </c>
      <c r="L7" s="515" t="s">
        <v>12</v>
      </c>
      <c r="M7" s="515" t="s">
        <v>13</v>
      </c>
      <c r="N7" s="515" t="s">
        <v>14</v>
      </c>
      <c r="O7" s="515" t="s">
        <v>11</v>
      </c>
      <c r="P7" s="515" t="s">
        <v>12</v>
      </c>
      <c r="Q7" s="515" t="s">
        <v>13</v>
      </c>
      <c r="R7" s="515" t="s">
        <v>14</v>
      </c>
    </row>
    <row r="8" spans="1:18" ht="16.5" thickBot="1">
      <c r="A8" s="666" t="s">
        <v>0</v>
      </c>
      <c r="B8" s="665" t="s">
        <v>1</v>
      </c>
      <c r="C8" s="665" t="s">
        <v>387</v>
      </c>
      <c r="D8" s="516" t="s">
        <v>15</v>
      </c>
      <c r="E8" s="1317"/>
      <c r="F8" s="1317"/>
      <c r="G8" s="516" t="s">
        <v>16</v>
      </c>
      <c r="H8" s="516" t="s">
        <v>17</v>
      </c>
      <c r="I8" s="516" t="s">
        <v>18</v>
      </c>
      <c r="J8" s="516" t="s">
        <v>15</v>
      </c>
      <c r="K8" s="516" t="s">
        <v>16</v>
      </c>
      <c r="L8" s="516" t="s">
        <v>17</v>
      </c>
      <c r="M8" s="516" t="s">
        <v>18</v>
      </c>
      <c r="N8" s="516" t="s">
        <v>15</v>
      </c>
      <c r="O8" s="516" t="s">
        <v>16</v>
      </c>
      <c r="P8" s="516" t="s">
        <v>17</v>
      </c>
      <c r="Q8" s="516" t="s">
        <v>18</v>
      </c>
      <c r="R8" s="516" t="s">
        <v>15</v>
      </c>
    </row>
    <row r="9" spans="1:18" ht="16.5" thickBot="1">
      <c r="A9" s="515">
        <v>1</v>
      </c>
      <c r="B9" s="515">
        <v>2</v>
      </c>
      <c r="C9" s="515"/>
      <c r="D9" s="515">
        <v>3</v>
      </c>
      <c r="E9" s="515">
        <v>4</v>
      </c>
      <c r="F9" s="514">
        <v>5</v>
      </c>
      <c r="G9" s="514">
        <v>6</v>
      </c>
      <c r="H9" s="667">
        <v>7</v>
      </c>
      <c r="I9" s="514">
        <v>8</v>
      </c>
      <c r="J9" s="514">
        <v>9</v>
      </c>
      <c r="K9" s="515">
        <v>10</v>
      </c>
      <c r="L9" s="515">
        <v>11</v>
      </c>
      <c r="M9" s="515">
        <v>12</v>
      </c>
      <c r="N9" s="515">
        <v>13</v>
      </c>
      <c r="O9" s="515">
        <v>14</v>
      </c>
      <c r="P9" s="515">
        <v>15</v>
      </c>
      <c r="Q9" s="515">
        <v>16</v>
      </c>
      <c r="R9" s="515">
        <v>17</v>
      </c>
    </row>
    <row r="10" spans="1:18" ht="15.75" customHeight="1">
      <c r="A10" s="1325">
        <v>3</v>
      </c>
      <c r="B10" s="1319" t="s">
        <v>19</v>
      </c>
      <c r="C10" s="1321">
        <v>16</v>
      </c>
      <c r="D10" s="238"/>
      <c r="E10" s="517"/>
      <c r="F10" s="239"/>
      <c r="G10" s="214"/>
      <c r="H10" s="216"/>
      <c r="I10" s="216"/>
      <c r="J10" s="217"/>
      <c r="K10" s="214"/>
      <c r="L10" s="216"/>
      <c r="M10" s="216"/>
      <c r="N10" s="218"/>
      <c r="O10" s="240"/>
      <c r="P10" s="216"/>
      <c r="Q10" s="216"/>
      <c r="R10" s="218"/>
    </row>
    <row r="11" spans="1:18" ht="15.75" customHeight="1">
      <c r="A11" s="1326"/>
      <c r="B11" s="1320"/>
      <c r="C11" s="1322"/>
      <c r="D11" s="207">
        <v>36.75</v>
      </c>
      <c r="E11" s="9" t="s">
        <v>179</v>
      </c>
      <c r="F11" s="208">
        <v>6</v>
      </c>
      <c r="G11" s="200"/>
      <c r="H11" s="192"/>
      <c r="I11" s="192"/>
      <c r="J11" s="203"/>
      <c r="K11" s="200"/>
      <c r="L11" s="192"/>
      <c r="M11" s="192"/>
      <c r="N11" s="204"/>
      <c r="O11" s="220"/>
      <c r="P11" s="192"/>
      <c r="Q11" s="192"/>
      <c r="R11" s="204"/>
    </row>
    <row r="12" spans="1:18" ht="15.75" customHeight="1">
      <c r="A12" s="1326"/>
      <c r="B12" s="1320"/>
      <c r="C12" s="1323"/>
      <c r="D12" s="207">
        <v>6.3</v>
      </c>
      <c r="E12" s="518"/>
      <c r="F12" s="208"/>
      <c r="G12" s="200">
        <v>100</v>
      </c>
      <c r="H12" s="192">
        <v>1</v>
      </c>
      <c r="I12" s="192">
        <v>0.2</v>
      </c>
      <c r="J12" s="203">
        <v>6.1</v>
      </c>
      <c r="K12" s="200">
        <v>100</v>
      </c>
      <c r="L12" s="192">
        <v>1</v>
      </c>
      <c r="M12" s="192">
        <v>0.2</v>
      </c>
      <c r="N12" s="204">
        <v>5.9</v>
      </c>
      <c r="O12" s="220">
        <v>100</v>
      </c>
      <c r="P12" s="192">
        <v>1</v>
      </c>
      <c r="Q12" s="192">
        <v>0.2</v>
      </c>
      <c r="R12" s="204">
        <v>6</v>
      </c>
    </row>
    <row r="13" spans="1:18" ht="15.75" customHeight="1">
      <c r="A13" s="1326"/>
      <c r="B13" s="1320" t="s">
        <v>20</v>
      </c>
      <c r="C13" s="1324">
        <v>16</v>
      </c>
      <c r="D13" s="207">
        <v>115</v>
      </c>
      <c r="E13" s="9" t="s">
        <v>168</v>
      </c>
      <c r="F13" s="208">
        <v>5</v>
      </c>
      <c r="G13" s="200">
        <v>20</v>
      </c>
      <c r="H13" s="192"/>
      <c r="I13" s="192"/>
      <c r="J13" s="203">
        <v>120</v>
      </c>
      <c r="K13" s="200">
        <v>22</v>
      </c>
      <c r="L13" s="192"/>
      <c r="M13" s="192"/>
      <c r="N13" s="204">
        <v>118</v>
      </c>
      <c r="O13" s="220">
        <v>23</v>
      </c>
      <c r="P13" s="192"/>
      <c r="Q13" s="192"/>
      <c r="R13" s="204">
        <v>117</v>
      </c>
    </row>
    <row r="14" spans="1:18" ht="15.75" customHeight="1">
      <c r="A14" s="1326"/>
      <c r="B14" s="1320"/>
      <c r="C14" s="1322"/>
      <c r="D14" s="207">
        <v>38.5</v>
      </c>
      <c r="E14" s="9" t="s">
        <v>163</v>
      </c>
      <c r="F14" s="208">
        <v>3</v>
      </c>
      <c r="G14" s="201">
        <v>4</v>
      </c>
      <c r="H14" s="192">
        <v>0.2</v>
      </c>
      <c r="I14" s="192">
        <v>0.1</v>
      </c>
      <c r="J14" s="203">
        <v>34</v>
      </c>
      <c r="K14" s="519">
        <v>3.6561333464954138</v>
      </c>
      <c r="L14" s="192">
        <v>0.2</v>
      </c>
      <c r="M14" s="192">
        <v>0.2</v>
      </c>
      <c r="N14" s="204">
        <v>34</v>
      </c>
      <c r="O14" s="519">
        <v>3.5516723937384014</v>
      </c>
      <c r="P14" s="192">
        <v>0.2</v>
      </c>
      <c r="Q14" s="192">
        <v>0.1</v>
      </c>
      <c r="R14" s="204">
        <v>35</v>
      </c>
    </row>
    <row r="15" spans="1:18" ht="15.75" customHeight="1">
      <c r="A15" s="1326"/>
      <c r="B15" s="1320"/>
      <c r="C15" s="1323"/>
      <c r="D15" s="207">
        <v>6.6</v>
      </c>
      <c r="E15" s="9"/>
      <c r="F15" s="208"/>
      <c r="G15" s="200">
        <v>400</v>
      </c>
      <c r="H15" s="192">
        <v>4</v>
      </c>
      <c r="I15" s="192">
        <v>0.7</v>
      </c>
      <c r="J15" s="203">
        <v>6.2</v>
      </c>
      <c r="K15" s="200">
        <v>450</v>
      </c>
      <c r="L15" s="192">
        <v>4.5</v>
      </c>
      <c r="M15" s="192">
        <v>0.6</v>
      </c>
      <c r="N15" s="204">
        <v>6</v>
      </c>
      <c r="O15" s="220">
        <v>450</v>
      </c>
      <c r="P15" s="192">
        <v>4.7</v>
      </c>
      <c r="Q15" s="192">
        <v>0.6</v>
      </c>
      <c r="R15" s="204">
        <v>6</v>
      </c>
    </row>
    <row r="16" spans="1:18" ht="15.75" customHeight="1">
      <c r="A16" s="1326"/>
      <c r="B16" s="256" t="s">
        <v>194</v>
      </c>
      <c r="C16" s="255"/>
      <c r="D16" s="211"/>
      <c r="E16" s="212"/>
      <c r="F16" s="213"/>
      <c r="G16" s="520"/>
      <c r="H16" s="202">
        <v>5</v>
      </c>
      <c r="I16" s="202">
        <v>1</v>
      </c>
      <c r="J16" s="205"/>
      <c r="K16" s="520"/>
      <c r="L16" s="202">
        <v>5.5</v>
      </c>
      <c r="M16" s="202">
        <v>1</v>
      </c>
      <c r="N16" s="206"/>
      <c r="O16" s="521"/>
      <c r="P16" s="202">
        <v>5.7</v>
      </c>
      <c r="Q16" s="202">
        <v>0.9</v>
      </c>
      <c r="R16" s="206"/>
    </row>
    <row r="17" spans="1:18" ht="15.75" customHeight="1">
      <c r="A17" s="1326"/>
      <c r="B17" s="256" t="s">
        <v>65</v>
      </c>
      <c r="C17" s="196"/>
      <c r="D17" s="211">
        <v>115</v>
      </c>
      <c r="E17" s="212"/>
      <c r="F17" s="213"/>
      <c r="G17" s="520">
        <v>80</v>
      </c>
      <c r="H17" s="219">
        <v>14.5</v>
      </c>
      <c r="I17" s="202"/>
      <c r="J17" s="205">
        <v>120</v>
      </c>
      <c r="K17" s="520">
        <v>85</v>
      </c>
      <c r="L17" s="219">
        <v>16</v>
      </c>
      <c r="M17" s="202"/>
      <c r="N17" s="206">
        <v>118</v>
      </c>
      <c r="O17" s="521">
        <v>95</v>
      </c>
      <c r="P17" s="219">
        <v>17.5</v>
      </c>
      <c r="Q17" s="202"/>
      <c r="R17" s="206">
        <v>117</v>
      </c>
    </row>
    <row r="18" spans="1:18" ht="15.75" customHeight="1">
      <c r="A18" s="1326"/>
      <c r="B18" s="256" t="s">
        <v>66</v>
      </c>
      <c r="C18" s="196"/>
      <c r="D18" s="211">
        <v>115</v>
      </c>
      <c r="E18" s="212"/>
      <c r="F18" s="213"/>
      <c r="G18" s="520">
        <v>55</v>
      </c>
      <c r="H18" s="219">
        <v>10.199999999999999</v>
      </c>
      <c r="I18" s="202"/>
      <c r="J18" s="205">
        <v>120</v>
      </c>
      <c r="K18" s="520">
        <v>60</v>
      </c>
      <c r="L18" s="219">
        <v>11</v>
      </c>
      <c r="M18" s="202"/>
      <c r="N18" s="206">
        <v>118</v>
      </c>
      <c r="O18" s="521">
        <v>70</v>
      </c>
      <c r="P18" s="219">
        <v>12.5</v>
      </c>
      <c r="Q18" s="202"/>
      <c r="R18" s="206">
        <v>117</v>
      </c>
    </row>
    <row r="19" spans="1:18" ht="15.75" customHeight="1">
      <c r="A19" s="1326"/>
      <c r="B19" s="10" t="s">
        <v>67</v>
      </c>
      <c r="C19" s="522">
        <v>2</v>
      </c>
      <c r="D19" s="211">
        <v>35</v>
      </c>
      <c r="E19" s="212"/>
      <c r="F19" s="213"/>
      <c r="G19" s="519">
        <v>4</v>
      </c>
      <c r="H19" s="202">
        <v>0.15</v>
      </c>
      <c r="I19" s="202"/>
      <c r="J19" s="205">
        <v>36</v>
      </c>
      <c r="K19" s="519">
        <v>4</v>
      </c>
      <c r="L19" s="202">
        <v>0.17</v>
      </c>
      <c r="M19" s="202"/>
      <c r="N19" s="206">
        <v>36</v>
      </c>
      <c r="O19" s="519">
        <v>4</v>
      </c>
      <c r="P19" s="202">
        <v>0.16</v>
      </c>
      <c r="Q19" s="202"/>
      <c r="R19" s="206">
        <v>36</v>
      </c>
    </row>
    <row r="20" spans="1:18" ht="15.75" customHeight="1">
      <c r="A20" s="1326"/>
      <c r="B20" s="10" t="s">
        <v>68</v>
      </c>
      <c r="C20" s="522">
        <v>1</v>
      </c>
      <c r="D20" s="211">
        <v>35</v>
      </c>
      <c r="E20" s="212"/>
      <c r="F20" s="213"/>
      <c r="G20" s="520">
        <v>5</v>
      </c>
      <c r="H20" s="219">
        <v>0.28960199999999997</v>
      </c>
      <c r="I20" s="202"/>
      <c r="J20" s="205">
        <v>36</v>
      </c>
      <c r="K20" s="520">
        <v>5</v>
      </c>
      <c r="L20" s="219">
        <v>0.28960199999999997</v>
      </c>
      <c r="M20" s="202"/>
      <c r="N20" s="206">
        <v>36</v>
      </c>
      <c r="O20" s="521">
        <v>5</v>
      </c>
      <c r="P20" s="219">
        <v>0.28960199999999997</v>
      </c>
      <c r="Q20" s="202"/>
      <c r="R20" s="206">
        <v>36</v>
      </c>
    </row>
    <row r="21" spans="1:18" ht="16.5" customHeight="1" thickBot="1">
      <c r="A21" s="1327"/>
      <c r="B21" s="11" t="s">
        <v>69</v>
      </c>
      <c r="C21" s="523">
        <v>1</v>
      </c>
      <c r="D21" s="249">
        <v>35</v>
      </c>
      <c r="E21" s="524"/>
      <c r="F21" s="525"/>
      <c r="G21" s="232">
        <v>23</v>
      </c>
      <c r="H21" s="219">
        <v>1.3321692000000001</v>
      </c>
      <c r="I21" s="234"/>
      <c r="J21" s="235">
        <v>36</v>
      </c>
      <c r="K21" s="232">
        <v>23</v>
      </c>
      <c r="L21" s="219">
        <v>1.3321692000000001</v>
      </c>
      <c r="M21" s="234"/>
      <c r="N21" s="236">
        <v>36</v>
      </c>
      <c r="O21" s="237">
        <v>23</v>
      </c>
      <c r="P21" s="219">
        <v>1.3321692000000001</v>
      </c>
      <c r="Q21" s="234"/>
      <c r="R21" s="236">
        <v>36</v>
      </c>
    </row>
    <row r="22" spans="1:18" ht="15.75" customHeight="1">
      <c r="A22" s="1328">
        <v>4</v>
      </c>
      <c r="B22" s="1319" t="s">
        <v>19</v>
      </c>
      <c r="C22" s="1321">
        <v>25</v>
      </c>
      <c r="D22" s="238">
        <v>115</v>
      </c>
      <c r="E22" s="8" t="s">
        <v>164</v>
      </c>
      <c r="F22" s="239">
        <v>8</v>
      </c>
      <c r="G22" s="214"/>
      <c r="H22" s="216"/>
      <c r="I22" s="216"/>
      <c r="J22" s="217"/>
      <c r="K22" s="214"/>
      <c r="L22" s="216"/>
      <c r="M22" s="216"/>
      <c r="N22" s="218"/>
      <c r="O22" s="240"/>
      <c r="P22" s="216"/>
      <c r="Q22" s="216"/>
      <c r="R22" s="218"/>
    </row>
    <row r="23" spans="1:18" ht="15.75" customHeight="1">
      <c r="A23" s="1329"/>
      <c r="B23" s="1320"/>
      <c r="C23" s="1323"/>
      <c r="D23" s="207">
        <v>6.3</v>
      </c>
      <c r="E23" s="9"/>
      <c r="F23" s="208"/>
      <c r="G23" s="200">
        <v>560</v>
      </c>
      <c r="H23" s="192">
        <v>5.6</v>
      </c>
      <c r="I23" s="192">
        <v>2</v>
      </c>
      <c r="J23" s="203" t="s">
        <v>185</v>
      </c>
      <c r="K23" s="200">
        <v>1000</v>
      </c>
      <c r="L23" s="192">
        <v>9.9</v>
      </c>
      <c r="M23" s="192">
        <v>2.6</v>
      </c>
      <c r="N23" s="204" t="s">
        <v>186</v>
      </c>
      <c r="O23" s="220">
        <v>1180</v>
      </c>
      <c r="P23" s="192">
        <v>11.8</v>
      </c>
      <c r="Q23" s="192">
        <v>2.7</v>
      </c>
      <c r="R23" s="204" t="s">
        <v>187</v>
      </c>
    </row>
    <row r="24" spans="1:18" ht="15.75" customHeight="1">
      <c r="A24" s="1329"/>
      <c r="B24" s="1320" t="s">
        <v>20</v>
      </c>
      <c r="C24" s="1324">
        <v>25</v>
      </c>
      <c r="D24" s="207">
        <v>115</v>
      </c>
      <c r="E24" s="9" t="s">
        <v>164</v>
      </c>
      <c r="F24" s="208">
        <v>8</v>
      </c>
      <c r="G24" s="200"/>
      <c r="H24" s="192"/>
      <c r="I24" s="192"/>
      <c r="J24" s="203"/>
      <c r="K24" s="200"/>
      <c r="L24" s="192"/>
      <c r="M24" s="192"/>
      <c r="N24" s="204"/>
      <c r="O24" s="220"/>
      <c r="P24" s="192"/>
      <c r="Q24" s="192"/>
      <c r="R24" s="204"/>
    </row>
    <row r="25" spans="1:18" ht="15.75" customHeight="1">
      <c r="A25" s="1329"/>
      <c r="B25" s="1331"/>
      <c r="C25" s="1322"/>
      <c r="D25" s="211">
        <v>6.3</v>
      </c>
      <c r="E25" s="212"/>
      <c r="F25" s="213"/>
      <c r="G25" s="520">
        <v>370</v>
      </c>
      <c r="H25" s="202">
        <v>3.7</v>
      </c>
      <c r="I25" s="202">
        <v>1.3</v>
      </c>
      <c r="J25" s="203" t="s">
        <v>185</v>
      </c>
      <c r="K25" s="520">
        <v>600</v>
      </c>
      <c r="L25" s="202">
        <v>6</v>
      </c>
      <c r="M25" s="202">
        <v>1.5</v>
      </c>
      <c r="N25" s="204" t="s">
        <v>186</v>
      </c>
      <c r="O25" s="521">
        <v>750</v>
      </c>
      <c r="P25" s="202">
        <v>7.5</v>
      </c>
      <c r="Q25" s="202">
        <v>1.6</v>
      </c>
      <c r="R25" s="204" t="s">
        <v>187</v>
      </c>
    </row>
    <row r="26" spans="1:18" ht="15.75" customHeight="1">
      <c r="A26" s="1326"/>
      <c r="B26" s="256" t="s">
        <v>195</v>
      </c>
      <c r="C26" s="196"/>
      <c r="D26" s="211"/>
      <c r="E26" s="212"/>
      <c r="F26" s="213"/>
      <c r="G26" s="520"/>
      <c r="H26" s="202">
        <v>9.3000000000000007</v>
      </c>
      <c r="I26" s="202">
        <v>3.3</v>
      </c>
      <c r="J26" s="205"/>
      <c r="K26" s="520"/>
      <c r="L26" s="202">
        <v>15.9</v>
      </c>
      <c r="M26" s="202">
        <v>4.0999999999999996</v>
      </c>
      <c r="N26" s="206"/>
      <c r="O26" s="521"/>
      <c r="P26" s="202">
        <v>19.3</v>
      </c>
      <c r="Q26" s="202">
        <v>4.3000000000000007</v>
      </c>
      <c r="R26" s="206"/>
    </row>
    <row r="27" spans="1:18" ht="15.75" customHeight="1">
      <c r="A27" s="1326"/>
      <c r="B27" s="256" t="s">
        <v>70</v>
      </c>
      <c r="C27" s="526">
        <v>1</v>
      </c>
      <c r="D27" s="207"/>
      <c r="E27" s="9"/>
      <c r="F27" s="208"/>
      <c r="G27" s="200"/>
      <c r="H27" s="192">
        <v>5.6</v>
      </c>
      <c r="I27" s="192"/>
      <c r="J27" s="203"/>
      <c r="K27" s="200"/>
      <c r="L27" s="192">
        <v>9.9</v>
      </c>
      <c r="M27" s="192"/>
      <c r="N27" s="204"/>
      <c r="O27" s="220"/>
      <c r="P27" s="192">
        <v>11.8</v>
      </c>
      <c r="Q27" s="192"/>
      <c r="R27" s="204"/>
    </row>
    <row r="28" spans="1:18" ht="16.5" customHeight="1" thickBot="1">
      <c r="A28" s="1330"/>
      <c r="B28" s="527" t="s">
        <v>71</v>
      </c>
      <c r="C28" s="528">
        <v>2</v>
      </c>
      <c r="D28" s="529"/>
      <c r="E28" s="530"/>
      <c r="F28" s="531"/>
      <c r="G28" s="532"/>
      <c r="H28" s="533">
        <v>3.7</v>
      </c>
      <c r="I28" s="533"/>
      <c r="J28" s="534"/>
      <c r="K28" s="532"/>
      <c r="L28" s="533">
        <v>6</v>
      </c>
      <c r="M28" s="533"/>
      <c r="N28" s="535"/>
      <c r="O28" s="536"/>
      <c r="P28" s="533">
        <v>7.5</v>
      </c>
      <c r="Q28" s="533"/>
      <c r="R28" s="535"/>
    </row>
    <row r="29" spans="1:18" ht="15.75" customHeight="1">
      <c r="A29" s="1004"/>
      <c r="B29" s="1319" t="s">
        <v>19</v>
      </c>
      <c r="C29" s="1321">
        <v>40</v>
      </c>
      <c r="D29" s="238">
        <v>115</v>
      </c>
      <c r="E29" s="8" t="s">
        <v>165</v>
      </c>
      <c r="F29" s="239">
        <v>6</v>
      </c>
      <c r="G29" s="537">
        <v>25</v>
      </c>
      <c r="H29" s="216"/>
      <c r="I29" s="216"/>
      <c r="J29" s="217">
        <v>115</v>
      </c>
      <c r="K29" s="214">
        <v>100</v>
      </c>
      <c r="L29" s="216"/>
      <c r="M29" s="216"/>
      <c r="N29" s="218">
        <v>115</v>
      </c>
      <c r="O29" s="240">
        <v>50</v>
      </c>
      <c r="P29" s="216"/>
      <c r="Q29" s="216"/>
      <c r="R29" s="218">
        <v>110</v>
      </c>
    </row>
    <row r="30" spans="1:18" ht="15.75" customHeight="1">
      <c r="A30" s="1005"/>
      <c r="B30" s="1320"/>
      <c r="C30" s="1322"/>
      <c r="D30" s="207">
        <v>38.5</v>
      </c>
      <c r="E30" s="9" t="s">
        <v>166</v>
      </c>
      <c r="F30" s="208">
        <v>2</v>
      </c>
      <c r="G30" s="538">
        <v>100</v>
      </c>
      <c r="H30" s="192">
        <v>5.6</v>
      </c>
      <c r="I30" s="192"/>
      <c r="J30" s="203">
        <v>38</v>
      </c>
      <c r="K30" s="200">
        <v>150</v>
      </c>
      <c r="L30" s="192">
        <v>9.4</v>
      </c>
      <c r="M30" s="192"/>
      <c r="N30" s="204">
        <v>37</v>
      </c>
      <c r="O30" s="220">
        <v>170</v>
      </c>
      <c r="P30" s="192">
        <v>10.4</v>
      </c>
      <c r="Q30" s="192"/>
      <c r="R30" s="204">
        <v>37</v>
      </c>
    </row>
    <row r="31" spans="1:18" ht="15.75" customHeight="1">
      <c r="A31" s="1005"/>
      <c r="B31" s="1320"/>
      <c r="C31" s="1323"/>
      <c r="D31" s="207">
        <v>6.6</v>
      </c>
      <c r="E31" s="9"/>
      <c r="F31" s="208"/>
      <c r="G31" s="538">
        <v>0</v>
      </c>
      <c r="H31" s="192">
        <v>0</v>
      </c>
      <c r="I31" s="192"/>
      <c r="J31" s="203">
        <v>6</v>
      </c>
      <c r="K31" s="200">
        <v>0</v>
      </c>
      <c r="L31" s="192">
        <v>0</v>
      </c>
      <c r="M31" s="192"/>
      <c r="N31" s="204">
        <v>6</v>
      </c>
      <c r="O31" s="220">
        <v>0</v>
      </c>
      <c r="P31" s="192">
        <v>0</v>
      </c>
      <c r="Q31" s="192"/>
      <c r="R31" s="204">
        <v>6</v>
      </c>
    </row>
    <row r="32" spans="1:18" ht="15.75" customHeight="1">
      <c r="A32" s="1005"/>
      <c r="B32" s="1320" t="s">
        <v>20</v>
      </c>
      <c r="C32" s="1324">
        <v>63</v>
      </c>
      <c r="D32" s="207">
        <v>115</v>
      </c>
      <c r="E32" s="9" t="s">
        <v>167</v>
      </c>
      <c r="F32" s="208">
        <v>4</v>
      </c>
      <c r="G32" s="538">
        <v>100</v>
      </c>
      <c r="H32" s="192"/>
      <c r="I32" s="192"/>
      <c r="J32" s="203">
        <v>115</v>
      </c>
      <c r="K32" s="200">
        <v>200</v>
      </c>
      <c r="L32" s="192"/>
      <c r="M32" s="192"/>
      <c r="N32" s="204">
        <v>115</v>
      </c>
      <c r="O32" s="220">
        <v>200</v>
      </c>
      <c r="P32" s="192"/>
      <c r="Q32" s="192"/>
      <c r="R32" s="204">
        <v>110</v>
      </c>
    </row>
    <row r="33" spans="1:18" ht="15.75" customHeight="1">
      <c r="A33" s="1005"/>
      <c r="B33" s="1320"/>
      <c r="C33" s="1322"/>
      <c r="D33" s="207">
        <v>38.5</v>
      </c>
      <c r="E33" s="9"/>
      <c r="F33" s="208"/>
      <c r="G33" s="538">
        <v>80</v>
      </c>
      <c r="H33" s="192">
        <v>4.3</v>
      </c>
      <c r="I33" s="192"/>
      <c r="J33" s="203">
        <v>39</v>
      </c>
      <c r="K33" s="200">
        <v>140</v>
      </c>
      <c r="L33" s="192">
        <v>9.1999999999999993</v>
      </c>
      <c r="M33" s="192"/>
      <c r="N33" s="204">
        <v>39</v>
      </c>
      <c r="O33" s="220">
        <v>130</v>
      </c>
      <c r="P33" s="192">
        <v>9</v>
      </c>
      <c r="Q33" s="192"/>
      <c r="R33" s="204">
        <v>39</v>
      </c>
    </row>
    <row r="34" spans="1:18" ht="15.75" customHeight="1">
      <c r="A34" s="1005"/>
      <c r="B34" s="1320"/>
      <c r="C34" s="1323"/>
      <c r="D34" s="207">
        <v>6.6</v>
      </c>
      <c r="E34" s="9"/>
      <c r="F34" s="208"/>
      <c r="G34" s="538">
        <v>1600</v>
      </c>
      <c r="H34" s="192">
        <v>16</v>
      </c>
      <c r="I34" s="192"/>
      <c r="J34" s="203">
        <v>6</v>
      </c>
      <c r="K34" s="200">
        <v>2700</v>
      </c>
      <c r="L34" s="192">
        <v>27</v>
      </c>
      <c r="M34" s="192"/>
      <c r="N34" s="204">
        <v>6</v>
      </c>
      <c r="O34" s="220">
        <v>2800</v>
      </c>
      <c r="P34" s="192">
        <v>28</v>
      </c>
      <c r="Q34" s="192"/>
      <c r="R34" s="204">
        <v>6</v>
      </c>
    </row>
    <row r="35" spans="1:18" ht="15.75" customHeight="1">
      <c r="A35" s="1005">
        <v>5</v>
      </c>
      <c r="B35" s="1320" t="s">
        <v>21</v>
      </c>
      <c r="C35" s="1324">
        <v>40</v>
      </c>
      <c r="D35" s="207">
        <v>115</v>
      </c>
      <c r="E35" s="9" t="s">
        <v>168</v>
      </c>
      <c r="F35" s="208">
        <v>5</v>
      </c>
      <c r="G35" s="538">
        <v>50</v>
      </c>
      <c r="H35" s="192"/>
      <c r="I35" s="192"/>
      <c r="J35" s="203">
        <v>115</v>
      </c>
      <c r="K35" s="200">
        <v>85</v>
      </c>
      <c r="L35" s="192"/>
      <c r="M35" s="192"/>
      <c r="N35" s="204">
        <v>115</v>
      </c>
      <c r="O35" s="220">
        <v>80</v>
      </c>
      <c r="P35" s="192"/>
      <c r="Q35" s="192"/>
      <c r="R35" s="204">
        <v>110</v>
      </c>
    </row>
    <row r="36" spans="1:18" ht="15.75" customHeight="1">
      <c r="A36" s="1005"/>
      <c r="B36" s="1320"/>
      <c r="C36" s="1322"/>
      <c r="D36" s="207">
        <v>38.5</v>
      </c>
      <c r="E36" s="9" t="s">
        <v>166</v>
      </c>
      <c r="F36" s="208">
        <v>2</v>
      </c>
      <c r="G36" s="538">
        <v>0</v>
      </c>
      <c r="H36" s="192">
        <v>0</v>
      </c>
      <c r="I36" s="192"/>
      <c r="J36" s="203">
        <v>38</v>
      </c>
      <c r="K36" s="200">
        <v>0</v>
      </c>
      <c r="L36" s="192">
        <v>0</v>
      </c>
      <c r="M36" s="192"/>
      <c r="N36" s="204">
        <v>37</v>
      </c>
      <c r="O36" s="220">
        <v>0</v>
      </c>
      <c r="P36" s="192">
        <v>0</v>
      </c>
      <c r="Q36" s="192"/>
      <c r="R36" s="204">
        <v>37</v>
      </c>
    </row>
    <row r="37" spans="1:18" ht="15.75" customHeight="1">
      <c r="A37" s="1009"/>
      <c r="B37" s="1320"/>
      <c r="C37" s="1323"/>
      <c r="D37" s="207">
        <v>6.6</v>
      </c>
      <c r="E37" s="9"/>
      <c r="F37" s="208"/>
      <c r="G37" s="538">
        <v>900</v>
      </c>
      <c r="H37" s="192">
        <v>9</v>
      </c>
      <c r="I37" s="192"/>
      <c r="J37" s="203">
        <v>6</v>
      </c>
      <c r="K37" s="200">
        <v>1600</v>
      </c>
      <c r="L37" s="192">
        <v>16</v>
      </c>
      <c r="M37" s="192"/>
      <c r="N37" s="204">
        <v>6</v>
      </c>
      <c r="O37" s="220">
        <v>1500</v>
      </c>
      <c r="P37" s="192">
        <v>15</v>
      </c>
      <c r="Q37" s="192"/>
      <c r="R37" s="204">
        <v>6</v>
      </c>
    </row>
    <row r="38" spans="1:18" ht="15.75" customHeight="1">
      <c r="A38" s="1009"/>
      <c r="B38" s="256" t="s">
        <v>122</v>
      </c>
      <c r="C38" s="539"/>
      <c r="D38" s="207"/>
      <c r="E38" s="9"/>
      <c r="F38" s="208"/>
      <c r="G38" s="538"/>
      <c r="H38" s="192">
        <v>9.9</v>
      </c>
      <c r="I38" s="192"/>
      <c r="J38" s="203"/>
      <c r="K38" s="200"/>
      <c r="L38" s="192">
        <v>18.600000000000001</v>
      </c>
      <c r="M38" s="192"/>
      <c r="N38" s="204"/>
      <c r="O38" s="220"/>
      <c r="P38" s="192">
        <v>19.399999999999999</v>
      </c>
      <c r="Q38" s="192"/>
      <c r="R38" s="204"/>
    </row>
    <row r="39" spans="1:18" ht="15.75" customHeight="1">
      <c r="A39" s="1009"/>
      <c r="B39" s="256" t="s">
        <v>196</v>
      </c>
      <c r="C39" s="539"/>
      <c r="D39" s="207"/>
      <c r="E39" s="9"/>
      <c r="F39" s="208"/>
      <c r="G39" s="538"/>
      <c r="H39" s="192">
        <v>25</v>
      </c>
      <c r="I39" s="192"/>
      <c r="J39" s="203"/>
      <c r="K39" s="200"/>
      <c r="L39" s="192">
        <v>43</v>
      </c>
      <c r="M39" s="192"/>
      <c r="N39" s="204"/>
      <c r="O39" s="220"/>
      <c r="P39" s="192">
        <v>43</v>
      </c>
      <c r="Q39" s="192"/>
      <c r="R39" s="204"/>
    </row>
    <row r="40" spans="1:18" ht="15.75" customHeight="1" thickBot="1">
      <c r="A40" s="1010"/>
      <c r="B40" s="256" t="s">
        <v>197</v>
      </c>
      <c r="C40" s="539"/>
      <c r="D40" s="207"/>
      <c r="E40" s="9"/>
      <c r="F40" s="208"/>
      <c r="G40" s="538"/>
      <c r="H40" s="192">
        <v>34.9</v>
      </c>
      <c r="I40" s="192"/>
      <c r="J40" s="203"/>
      <c r="K40" s="200"/>
      <c r="L40" s="192">
        <v>61.6</v>
      </c>
      <c r="M40" s="192"/>
      <c r="N40" s="204"/>
      <c r="O40" s="220"/>
      <c r="P40" s="192">
        <v>62.4</v>
      </c>
      <c r="Q40" s="192"/>
      <c r="R40" s="204"/>
    </row>
    <row r="41" spans="1:18" ht="15.75" customHeight="1">
      <c r="A41" s="1005"/>
      <c r="B41" s="256" t="s">
        <v>72</v>
      </c>
      <c r="C41" s="209"/>
      <c r="D41" s="207">
        <v>115</v>
      </c>
      <c r="E41" s="9"/>
      <c r="F41" s="208"/>
      <c r="G41" s="538">
        <v>110</v>
      </c>
      <c r="H41" s="219">
        <v>-20</v>
      </c>
      <c r="I41" s="192"/>
      <c r="J41" s="203">
        <v>115</v>
      </c>
      <c r="K41" s="201">
        <v>150</v>
      </c>
      <c r="L41" s="192">
        <v>-27</v>
      </c>
      <c r="M41" s="192"/>
      <c r="N41" s="204">
        <v>115</v>
      </c>
      <c r="O41" s="201">
        <v>150</v>
      </c>
      <c r="P41" s="192">
        <v>-27</v>
      </c>
      <c r="Q41" s="192"/>
      <c r="R41" s="204">
        <v>110</v>
      </c>
    </row>
    <row r="42" spans="1:18" ht="15.75" customHeight="1">
      <c r="A42" s="1005"/>
      <c r="B42" s="256" t="s">
        <v>73</v>
      </c>
      <c r="C42" s="209"/>
      <c r="D42" s="207">
        <v>115</v>
      </c>
      <c r="E42" s="9"/>
      <c r="F42" s="208"/>
      <c r="G42" s="538">
        <v>40</v>
      </c>
      <c r="H42" s="219">
        <v>-7.5</v>
      </c>
      <c r="I42" s="192"/>
      <c r="J42" s="203">
        <v>115</v>
      </c>
      <c r="K42" s="201">
        <v>90</v>
      </c>
      <c r="L42" s="192">
        <v>-18</v>
      </c>
      <c r="M42" s="192"/>
      <c r="N42" s="204">
        <v>115</v>
      </c>
      <c r="O42" s="201">
        <v>90</v>
      </c>
      <c r="P42" s="192">
        <v>-18</v>
      </c>
      <c r="Q42" s="192"/>
      <c r="R42" s="204">
        <v>110</v>
      </c>
    </row>
    <row r="43" spans="1:18" ht="15.75" customHeight="1">
      <c r="A43" s="1005"/>
      <c r="B43" s="256" t="s">
        <v>74</v>
      </c>
      <c r="C43" s="210"/>
      <c r="D43" s="211">
        <v>115</v>
      </c>
      <c r="E43" s="212"/>
      <c r="F43" s="213"/>
      <c r="G43" s="538">
        <v>40</v>
      </c>
      <c r="H43" s="202">
        <v>-7.5</v>
      </c>
      <c r="I43" s="202"/>
      <c r="J43" s="205">
        <v>115</v>
      </c>
      <c r="K43" s="201">
        <v>90</v>
      </c>
      <c r="L43" s="202">
        <v>-17</v>
      </c>
      <c r="M43" s="202"/>
      <c r="N43" s="206">
        <v>115</v>
      </c>
      <c r="O43" s="201">
        <v>90</v>
      </c>
      <c r="P43" s="202">
        <v>-18</v>
      </c>
      <c r="Q43" s="202"/>
      <c r="R43" s="206">
        <v>110</v>
      </c>
    </row>
    <row r="44" spans="1:18" ht="15.75" customHeight="1">
      <c r="A44" s="1005">
        <v>5</v>
      </c>
      <c r="B44" s="540" t="s">
        <v>75</v>
      </c>
      <c r="C44" s="522">
        <v>1</v>
      </c>
      <c r="D44" s="211">
        <v>35</v>
      </c>
      <c r="E44" s="212"/>
      <c r="F44" s="213"/>
      <c r="G44" s="538">
        <v>65</v>
      </c>
      <c r="H44" s="202">
        <v>4</v>
      </c>
      <c r="I44" s="202"/>
      <c r="J44" s="205">
        <v>38</v>
      </c>
      <c r="K44" s="201">
        <v>120</v>
      </c>
      <c r="L44" s="202">
        <v>6.9</v>
      </c>
      <c r="M44" s="202"/>
      <c r="N44" s="206">
        <v>37</v>
      </c>
      <c r="O44" s="201">
        <v>130</v>
      </c>
      <c r="P44" s="202">
        <v>7.2</v>
      </c>
      <c r="Q44" s="202"/>
      <c r="R44" s="206">
        <v>37</v>
      </c>
    </row>
    <row r="45" spans="1:18" ht="15.75" customHeight="1">
      <c r="A45" s="1005"/>
      <c r="B45" s="256" t="s">
        <v>76</v>
      </c>
      <c r="C45" s="522">
        <v>2</v>
      </c>
      <c r="D45" s="211">
        <v>35</v>
      </c>
      <c r="E45" s="212"/>
      <c r="F45" s="213"/>
      <c r="G45" s="538">
        <v>50</v>
      </c>
      <c r="H45" s="202">
        <v>3</v>
      </c>
      <c r="I45" s="202"/>
      <c r="J45" s="205">
        <v>39</v>
      </c>
      <c r="K45" s="201">
        <v>110</v>
      </c>
      <c r="L45" s="202">
        <v>6.5</v>
      </c>
      <c r="M45" s="202"/>
      <c r="N45" s="206">
        <v>39</v>
      </c>
      <c r="O45" s="201">
        <v>105</v>
      </c>
      <c r="P45" s="202">
        <v>6.2</v>
      </c>
      <c r="Q45" s="202"/>
      <c r="R45" s="206">
        <v>39</v>
      </c>
    </row>
    <row r="46" spans="1:18" ht="15.75" customHeight="1">
      <c r="A46" s="1005"/>
      <c r="B46" s="256" t="s">
        <v>77</v>
      </c>
      <c r="C46" s="522">
        <v>2</v>
      </c>
      <c r="D46" s="211">
        <v>35</v>
      </c>
      <c r="E46" s="212"/>
      <c r="F46" s="213"/>
      <c r="G46" s="541">
        <v>0</v>
      </c>
      <c r="H46" s="202">
        <v>0</v>
      </c>
      <c r="I46" s="202"/>
      <c r="J46" s="205">
        <v>39</v>
      </c>
      <c r="K46" s="520">
        <v>0</v>
      </c>
      <c r="L46" s="202">
        <v>0</v>
      </c>
      <c r="M46" s="202"/>
      <c r="N46" s="206">
        <v>39</v>
      </c>
      <c r="O46" s="520">
        <v>0</v>
      </c>
      <c r="P46" s="202">
        <v>0</v>
      </c>
      <c r="Q46" s="202"/>
      <c r="R46" s="206">
        <v>39</v>
      </c>
    </row>
    <row r="47" spans="1:18" ht="15.75" customHeight="1">
      <c r="A47" s="1005"/>
      <c r="B47" s="256" t="s">
        <v>62</v>
      </c>
      <c r="C47" s="522">
        <v>1</v>
      </c>
      <c r="D47" s="211">
        <v>35</v>
      </c>
      <c r="E47" s="212"/>
      <c r="F47" s="213"/>
      <c r="G47" s="538">
        <v>26</v>
      </c>
      <c r="H47" s="202">
        <v>1.6</v>
      </c>
      <c r="I47" s="202"/>
      <c r="J47" s="205">
        <v>38</v>
      </c>
      <c r="K47" s="201">
        <v>42</v>
      </c>
      <c r="L47" s="202">
        <v>2.5</v>
      </c>
      <c r="M47" s="202"/>
      <c r="N47" s="206">
        <v>37</v>
      </c>
      <c r="O47" s="201">
        <v>57</v>
      </c>
      <c r="P47" s="202">
        <v>3.4</v>
      </c>
      <c r="Q47" s="202"/>
      <c r="R47" s="206">
        <v>37</v>
      </c>
    </row>
    <row r="48" spans="1:18" ht="16.5" customHeight="1" thickBot="1">
      <c r="A48" s="1006"/>
      <c r="B48" s="11" t="s">
        <v>63</v>
      </c>
      <c r="C48" s="523">
        <v>2</v>
      </c>
      <c r="D48" s="249">
        <v>35</v>
      </c>
      <c r="E48" s="250"/>
      <c r="F48" s="251"/>
      <c r="G48" s="538">
        <v>21</v>
      </c>
      <c r="H48" s="234">
        <v>1.3</v>
      </c>
      <c r="I48" s="234"/>
      <c r="J48" s="235">
        <v>39</v>
      </c>
      <c r="K48" s="201">
        <v>45</v>
      </c>
      <c r="L48" s="234">
        <v>2.7</v>
      </c>
      <c r="M48" s="234"/>
      <c r="N48" s="236">
        <v>39</v>
      </c>
      <c r="O48" s="201">
        <v>44</v>
      </c>
      <c r="P48" s="234">
        <v>2.6</v>
      </c>
      <c r="Q48" s="234"/>
      <c r="R48" s="236">
        <v>39</v>
      </c>
    </row>
    <row r="49" spans="1:18" ht="15.75" customHeight="1">
      <c r="A49" s="1325">
        <v>6</v>
      </c>
      <c r="B49" s="1319" t="s">
        <v>19</v>
      </c>
      <c r="C49" s="1321">
        <v>63</v>
      </c>
      <c r="D49" s="238">
        <v>158</v>
      </c>
      <c r="E49" s="8" t="s">
        <v>169</v>
      </c>
      <c r="F49" s="239">
        <v>5</v>
      </c>
      <c r="G49" s="537">
        <v>60</v>
      </c>
      <c r="H49" s="216"/>
      <c r="I49" s="216"/>
      <c r="J49" s="217">
        <v>158</v>
      </c>
      <c r="K49" s="214">
        <v>110</v>
      </c>
      <c r="L49" s="216"/>
      <c r="M49" s="216"/>
      <c r="N49" s="218">
        <v>152</v>
      </c>
      <c r="O49" s="240">
        <v>120</v>
      </c>
      <c r="P49" s="216"/>
      <c r="Q49" s="216"/>
      <c r="R49" s="218">
        <v>150</v>
      </c>
    </row>
    <row r="50" spans="1:18" ht="15.75" customHeight="1">
      <c r="A50" s="1326"/>
      <c r="B50" s="1320"/>
      <c r="C50" s="1322"/>
      <c r="D50" s="207">
        <v>38.5</v>
      </c>
      <c r="E50" s="9"/>
      <c r="F50" s="208"/>
      <c r="G50" s="538">
        <v>220</v>
      </c>
      <c r="H50" s="192">
        <v>13.1</v>
      </c>
      <c r="I50" s="192">
        <v>5</v>
      </c>
      <c r="J50" s="203">
        <v>37</v>
      </c>
      <c r="K50" s="519">
        <v>330</v>
      </c>
      <c r="L50" s="192">
        <v>19.399999999999999</v>
      </c>
      <c r="M50" s="192">
        <v>6</v>
      </c>
      <c r="N50" s="204">
        <v>36</v>
      </c>
      <c r="O50" s="220">
        <v>350</v>
      </c>
      <c r="P50" s="192">
        <v>20</v>
      </c>
      <c r="Q50" s="192">
        <v>6</v>
      </c>
      <c r="R50" s="204">
        <v>36</v>
      </c>
    </row>
    <row r="51" spans="1:18" ht="15.75" customHeight="1">
      <c r="A51" s="1326"/>
      <c r="B51" s="1320"/>
      <c r="C51" s="1323"/>
      <c r="D51" s="207">
        <v>6.6</v>
      </c>
      <c r="E51" s="9"/>
      <c r="F51" s="208"/>
      <c r="G51" s="538">
        <v>540</v>
      </c>
      <c r="H51" s="192">
        <v>5.4</v>
      </c>
      <c r="I51" s="192">
        <v>1.3</v>
      </c>
      <c r="J51" s="203">
        <v>6.3</v>
      </c>
      <c r="K51" s="519">
        <v>700</v>
      </c>
      <c r="L51" s="192">
        <v>7</v>
      </c>
      <c r="M51" s="192">
        <v>1.8</v>
      </c>
      <c r="N51" s="204">
        <v>6.05</v>
      </c>
      <c r="O51" s="220">
        <v>700</v>
      </c>
      <c r="P51" s="192">
        <v>7</v>
      </c>
      <c r="Q51" s="192">
        <v>2.2000000000000002</v>
      </c>
      <c r="R51" s="204">
        <v>6</v>
      </c>
    </row>
    <row r="52" spans="1:18" ht="15.75" customHeight="1">
      <c r="A52" s="1326"/>
      <c r="B52" s="1320" t="s">
        <v>20</v>
      </c>
      <c r="C52" s="1324">
        <v>63</v>
      </c>
      <c r="D52" s="207">
        <v>158</v>
      </c>
      <c r="E52" s="9" t="s">
        <v>169</v>
      </c>
      <c r="F52" s="208">
        <v>5</v>
      </c>
      <c r="G52" s="538">
        <v>110</v>
      </c>
      <c r="H52" s="192"/>
      <c r="I52" s="192"/>
      <c r="J52" s="203">
        <v>158</v>
      </c>
      <c r="K52" s="200">
        <v>160</v>
      </c>
      <c r="L52" s="192"/>
      <c r="M52" s="192"/>
      <c r="N52" s="204">
        <v>152</v>
      </c>
      <c r="O52" s="220">
        <v>175</v>
      </c>
      <c r="P52" s="192"/>
      <c r="Q52" s="192"/>
      <c r="R52" s="204">
        <v>150</v>
      </c>
    </row>
    <row r="53" spans="1:18" ht="15.75" customHeight="1">
      <c r="A53" s="1326"/>
      <c r="B53" s="1320"/>
      <c r="C53" s="1322"/>
      <c r="D53" s="207">
        <v>38.5</v>
      </c>
      <c r="E53" s="9"/>
      <c r="F53" s="208"/>
      <c r="G53" s="538">
        <v>330</v>
      </c>
      <c r="H53" s="192">
        <v>19.5</v>
      </c>
      <c r="I53" s="192">
        <v>8</v>
      </c>
      <c r="J53" s="203">
        <v>36.700000000000003</v>
      </c>
      <c r="K53" s="200">
        <v>490</v>
      </c>
      <c r="L53" s="192">
        <v>29</v>
      </c>
      <c r="M53" s="192">
        <v>11</v>
      </c>
      <c r="N53" s="204">
        <v>35.9</v>
      </c>
      <c r="O53" s="220">
        <v>500</v>
      </c>
      <c r="P53" s="192">
        <v>30</v>
      </c>
      <c r="Q53" s="192">
        <v>11</v>
      </c>
      <c r="R53" s="204">
        <v>35.799999999999997</v>
      </c>
    </row>
    <row r="54" spans="1:18" ht="15.75" customHeight="1">
      <c r="A54" s="1326"/>
      <c r="B54" s="1320"/>
      <c r="C54" s="1323"/>
      <c r="D54" s="207">
        <v>6.6</v>
      </c>
      <c r="E54" s="9"/>
      <c r="F54" s="208"/>
      <c r="G54" s="538">
        <v>670</v>
      </c>
      <c r="H54" s="192">
        <v>6.7</v>
      </c>
      <c r="I54" s="192">
        <v>2.8</v>
      </c>
      <c r="J54" s="203">
        <v>6.25</v>
      </c>
      <c r="K54" s="200">
        <v>1010</v>
      </c>
      <c r="L54" s="192">
        <v>10.1</v>
      </c>
      <c r="M54" s="192">
        <v>3.7</v>
      </c>
      <c r="N54" s="204" t="s">
        <v>188</v>
      </c>
      <c r="O54" s="220">
        <v>1000</v>
      </c>
      <c r="P54" s="192">
        <v>10</v>
      </c>
      <c r="Q54" s="192">
        <v>3.4</v>
      </c>
      <c r="R54" s="204" t="s">
        <v>189</v>
      </c>
    </row>
    <row r="55" spans="1:18" ht="15.75" customHeight="1">
      <c r="A55" s="1326"/>
      <c r="B55" s="256" t="s">
        <v>198</v>
      </c>
      <c r="C55" s="539"/>
      <c r="D55" s="207"/>
      <c r="E55" s="9"/>
      <c r="F55" s="208"/>
      <c r="G55" s="538"/>
      <c r="H55" s="192">
        <v>44.7</v>
      </c>
      <c r="I55" s="192">
        <v>17.100000000000001</v>
      </c>
      <c r="J55" s="203"/>
      <c r="K55" s="200"/>
      <c r="L55" s="192">
        <v>65.5</v>
      </c>
      <c r="M55" s="192">
        <v>22.5</v>
      </c>
      <c r="N55" s="204"/>
      <c r="O55" s="220"/>
      <c r="P55" s="192">
        <v>67</v>
      </c>
      <c r="Q55" s="192">
        <v>22.599999999999998</v>
      </c>
      <c r="R55" s="204"/>
    </row>
    <row r="56" spans="1:18" ht="15.75" customHeight="1">
      <c r="A56" s="1326"/>
      <c r="B56" s="256" t="s">
        <v>78</v>
      </c>
      <c r="C56" s="209"/>
      <c r="D56" s="207"/>
      <c r="E56" s="9"/>
      <c r="F56" s="208"/>
      <c r="G56" s="542">
        <v>120</v>
      </c>
      <c r="H56" s="192">
        <v>-30.37</v>
      </c>
      <c r="I56" s="192">
        <v>-13</v>
      </c>
      <c r="J56" s="203">
        <v>158</v>
      </c>
      <c r="K56" s="201">
        <v>180</v>
      </c>
      <c r="L56" s="192">
        <v>-44</v>
      </c>
      <c r="M56" s="192">
        <v>-20</v>
      </c>
      <c r="N56" s="204">
        <v>152</v>
      </c>
      <c r="O56" s="201">
        <v>175</v>
      </c>
      <c r="P56" s="192">
        <v>-42.84</v>
      </c>
      <c r="Q56" s="192">
        <v>-20</v>
      </c>
      <c r="R56" s="204">
        <v>150</v>
      </c>
    </row>
    <row r="57" spans="1:18" ht="15.75" customHeight="1">
      <c r="A57" s="1326"/>
      <c r="B57" s="256" t="s">
        <v>79</v>
      </c>
      <c r="C57" s="209"/>
      <c r="D57" s="207"/>
      <c r="E57" s="9"/>
      <c r="F57" s="208"/>
      <c r="G57" s="542">
        <v>9</v>
      </c>
      <c r="H57" s="192">
        <v>-2.4</v>
      </c>
      <c r="I57" s="192">
        <v>-1</v>
      </c>
      <c r="J57" s="203">
        <v>158</v>
      </c>
      <c r="K57" s="201">
        <v>19</v>
      </c>
      <c r="L57" s="192">
        <v>-4.5599999999999996</v>
      </c>
      <c r="M57" s="192">
        <v>-1</v>
      </c>
      <c r="N57" s="204">
        <v>152</v>
      </c>
      <c r="O57" s="201">
        <v>2</v>
      </c>
      <c r="P57" s="192">
        <v>0.5</v>
      </c>
      <c r="Q57" s="192">
        <v>-1</v>
      </c>
      <c r="R57" s="204">
        <v>150</v>
      </c>
    </row>
    <row r="58" spans="1:18" ht="15.75" customHeight="1">
      <c r="A58" s="1326"/>
      <c r="B58" s="256" t="s">
        <v>80</v>
      </c>
      <c r="C58" s="209"/>
      <c r="D58" s="207"/>
      <c r="E58" s="9"/>
      <c r="F58" s="208"/>
      <c r="G58" s="542">
        <v>102</v>
      </c>
      <c r="H58" s="192">
        <v>-25.9</v>
      </c>
      <c r="I58" s="192">
        <v>-11</v>
      </c>
      <c r="J58" s="203">
        <v>158</v>
      </c>
      <c r="K58" s="201">
        <v>150</v>
      </c>
      <c r="L58" s="192">
        <v>-36.86</v>
      </c>
      <c r="M58" s="192">
        <v>-15</v>
      </c>
      <c r="N58" s="204">
        <v>152</v>
      </c>
      <c r="O58" s="201">
        <v>140</v>
      </c>
      <c r="P58" s="192">
        <v>-34.71</v>
      </c>
      <c r="Q58" s="192">
        <v>-16</v>
      </c>
      <c r="R58" s="204">
        <v>150</v>
      </c>
    </row>
    <row r="59" spans="1:18" ht="15.75" customHeight="1">
      <c r="A59" s="1326"/>
      <c r="B59" s="256" t="s">
        <v>81</v>
      </c>
      <c r="C59" s="209"/>
      <c r="D59" s="207"/>
      <c r="E59" s="9"/>
      <c r="F59" s="208"/>
      <c r="G59" s="538">
        <v>47</v>
      </c>
      <c r="H59" s="192">
        <v>12</v>
      </c>
      <c r="I59" s="192">
        <v>2</v>
      </c>
      <c r="J59" s="203">
        <v>158</v>
      </c>
      <c r="K59" s="201">
        <v>45</v>
      </c>
      <c r="L59" s="192">
        <v>11</v>
      </c>
      <c r="M59" s="192">
        <v>3</v>
      </c>
      <c r="N59" s="204">
        <v>152</v>
      </c>
      <c r="O59" s="201">
        <v>41</v>
      </c>
      <c r="P59" s="192">
        <v>10</v>
      </c>
      <c r="Q59" s="192">
        <v>5</v>
      </c>
      <c r="R59" s="204">
        <v>150</v>
      </c>
    </row>
    <row r="60" spans="1:18" ht="15.75" customHeight="1">
      <c r="A60" s="1326"/>
      <c r="B60" s="256" t="s">
        <v>82</v>
      </c>
      <c r="C60" s="209"/>
      <c r="D60" s="207"/>
      <c r="E60" s="9"/>
      <c r="F60" s="208"/>
      <c r="G60" s="538">
        <v>151</v>
      </c>
      <c r="H60" s="192">
        <v>38.5</v>
      </c>
      <c r="I60" s="192">
        <v>16</v>
      </c>
      <c r="J60" s="203">
        <v>158</v>
      </c>
      <c r="K60" s="201">
        <v>200</v>
      </c>
      <c r="L60" s="192">
        <v>50.48</v>
      </c>
      <c r="M60" s="192">
        <v>20</v>
      </c>
      <c r="N60" s="204">
        <v>152</v>
      </c>
      <c r="O60" s="201">
        <v>225</v>
      </c>
      <c r="P60" s="192">
        <v>55.6</v>
      </c>
      <c r="Q60" s="192">
        <v>21</v>
      </c>
      <c r="R60" s="204">
        <v>150</v>
      </c>
    </row>
    <row r="61" spans="1:18" ht="15.75" customHeight="1">
      <c r="A61" s="1326"/>
      <c r="B61" s="10" t="s">
        <v>83</v>
      </c>
      <c r="C61" s="210"/>
      <c r="D61" s="211"/>
      <c r="E61" s="212"/>
      <c r="F61" s="213"/>
      <c r="G61" s="538">
        <v>142</v>
      </c>
      <c r="H61" s="202">
        <v>-36</v>
      </c>
      <c r="I61" s="202">
        <v>-10</v>
      </c>
      <c r="J61" s="205">
        <v>158</v>
      </c>
      <c r="K61" s="201">
        <v>170</v>
      </c>
      <c r="L61" s="202">
        <v>-41.6</v>
      </c>
      <c r="M61" s="202">
        <v>-15</v>
      </c>
      <c r="N61" s="206">
        <v>152</v>
      </c>
      <c r="O61" s="201">
        <v>225</v>
      </c>
      <c r="P61" s="202">
        <v>-55.5</v>
      </c>
      <c r="Q61" s="202">
        <v>-10</v>
      </c>
      <c r="R61" s="206">
        <v>150</v>
      </c>
    </row>
    <row r="62" spans="1:18" ht="15.75" customHeight="1">
      <c r="A62" s="1326"/>
      <c r="B62" s="10" t="s">
        <v>33</v>
      </c>
      <c r="C62" s="522">
        <v>1</v>
      </c>
      <c r="D62" s="211"/>
      <c r="E62" s="212"/>
      <c r="F62" s="213"/>
      <c r="G62" s="538">
        <v>84</v>
      </c>
      <c r="H62" s="202">
        <v>5</v>
      </c>
      <c r="I62" s="202"/>
      <c r="J62" s="205">
        <v>37</v>
      </c>
      <c r="K62" s="201">
        <v>117</v>
      </c>
      <c r="L62" s="202">
        <v>6.8</v>
      </c>
      <c r="M62" s="202"/>
      <c r="N62" s="206">
        <v>36</v>
      </c>
      <c r="O62" s="201">
        <v>115</v>
      </c>
      <c r="P62" s="202">
        <v>6.7</v>
      </c>
      <c r="Q62" s="202"/>
      <c r="R62" s="206">
        <v>36</v>
      </c>
    </row>
    <row r="63" spans="1:18" ht="15.75" customHeight="1">
      <c r="A63" s="1326"/>
      <c r="B63" s="10" t="s">
        <v>38</v>
      </c>
      <c r="C63" s="522">
        <v>2</v>
      </c>
      <c r="D63" s="211"/>
      <c r="E63" s="212"/>
      <c r="F63" s="213"/>
      <c r="G63" s="538">
        <v>158</v>
      </c>
      <c r="H63" s="202">
        <v>9.3000000000000007</v>
      </c>
      <c r="I63" s="202"/>
      <c r="J63" s="205">
        <v>36.700000000000003</v>
      </c>
      <c r="K63" s="201">
        <v>210</v>
      </c>
      <c r="L63" s="202">
        <v>12.4</v>
      </c>
      <c r="M63" s="202"/>
      <c r="N63" s="206">
        <v>35.9</v>
      </c>
      <c r="O63" s="201">
        <v>205</v>
      </c>
      <c r="P63" s="202">
        <v>12</v>
      </c>
      <c r="Q63" s="202"/>
      <c r="R63" s="206">
        <v>35.799999999999997</v>
      </c>
    </row>
    <row r="64" spans="1:18" ht="15.75" customHeight="1">
      <c r="A64" s="1326"/>
      <c r="B64" s="10" t="s">
        <v>26</v>
      </c>
      <c r="C64" s="522">
        <v>1</v>
      </c>
      <c r="D64" s="211"/>
      <c r="E64" s="212"/>
      <c r="F64" s="213"/>
      <c r="G64" s="538">
        <v>64</v>
      </c>
      <c r="H64" s="202">
        <v>3.8</v>
      </c>
      <c r="I64" s="202"/>
      <c r="J64" s="205">
        <v>37</v>
      </c>
      <c r="K64" s="201">
        <v>97</v>
      </c>
      <c r="L64" s="202">
        <v>5.6</v>
      </c>
      <c r="M64" s="202"/>
      <c r="N64" s="206">
        <v>36</v>
      </c>
      <c r="O64" s="201">
        <v>95</v>
      </c>
      <c r="P64" s="202">
        <v>5.6</v>
      </c>
      <c r="Q64" s="202"/>
      <c r="R64" s="206">
        <v>36</v>
      </c>
    </row>
    <row r="65" spans="1:18" ht="15.75" customHeight="1">
      <c r="A65" s="1326"/>
      <c r="B65" s="10" t="s">
        <v>28</v>
      </c>
      <c r="C65" s="522">
        <v>2</v>
      </c>
      <c r="D65" s="211"/>
      <c r="E65" s="212"/>
      <c r="F65" s="213"/>
      <c r="G65" s="538">
        <v>102</v>
      </c>
      <c r="H65" s="202">
        <v>6</v>
      </c>
      <c r="I65" s="202"/>
      <c r="J65" s="205">
        <v>36.700000000000003</v>
      </c>
      <c r="K65" s="201">
        <v>160</v>
      </c>
      <c r="L65" s="202">
        <v>9.3000000000000007</v>
      </c>
      <c r="M65" s="202"/>
      <c r="N65" s="206">
        <v>35.9</v>
      </c>
      <c r="O65" s="201">
        <v>165</v>
      </c>
      <c r="P65" s="202">
        <v>9.6</v>
      </c>
      <c r="Q65" s="202"/>
      <c r="R65" s="206">
        <v>35.799999999999997</v>
      </c>
    </row>
    <row r="66" spans="1:18" ht="15.75" customHeight="1">
      <c r="A66" s="1326"/>
      <c r="B66" s="10" t="s">
        <v>51</v>
      </c>
      <c r="C66" s="522">
        <v>2</v>
      </c>
      <c r="D66" s="211"/>
      <c r="E66" s="212"/>
      <c r="F66" s="213"/>
      <c r="G66" s="538">
        <v>71</v>
      </c>
      <c r="H66" s="202">
        <v>4.2</v>
      </c>
      <c r="I66" s="202"/>
      <c r="J66" s="205">
        <v>36.700000000000003</v>
      </c>
      <c r="K66" s="201">
        <v>125</v>
      </c>
      <c r="L66" s="202">
        <v>7.3</v>
      </c>
      <c r="M66" s="202"/>
      <c r="N66" s="206">
        <v>35.9</v>
      </c>
      <c r="O66" s="201">
        <v>135</v>
      </c>
      <c r="P66" s="202">
        <v>8</v>
      </c>
      <c r="Q66" s="202"/>
      <c r="R66" s="206">
        <v>35.799999999999997</v>
      </c>
    </row>
    <row r="67" spans="1:18" ht="16.5" customHeight="1" thickBot="1">
      <c r="A67" s="1327"/>
      <c r="B67" s="11" t="s">
        <v>52</v>
      </c>
      <c r="C67" s="523">
        <v>1</v>
      </c>
      <c r="D67" s="249"/>
      <c r="E67" s="250"/>
      <c r="F67" s="251"/>
      <c r="G67" s="543">
        <v>72</v>
      </c>
      <c r="H67" s="234">
        <v>4.3</v>
      </c>
      <c r="I67" s="234"/>
      <c r="J67" s="235">
        <v>37</v>
      </c>
      <c r="K67" s="544">
        <v>120</v>
      </c>
      <c r="L67" s="234">
        <v>7</v>
      </c>
      <c r="M67" s="234"/>
      <c r="N67" s="236">
        <v>36</v>
      </c>
      <c r="O67" s="544">
        <v>135</v>
      </c>
      <c r="P67" s="234">
        <v>7.6</v>
      </c>
      <c r="Q67" s="234"/>
      <c r="R67" s="236">
        <v>36</v>
      </c>
    </row>
    <row r="68" spans="1:18" ht="15.75" customHeight="1">
      <c r="A68" s="1328">
        <v>8</v>
      </c>
      <c r="B68" s="1334" t="s">
        <v>19</v>
      </c>
      <c r="C68" s="1321">
        <v>25</v>
      </c>
      <c r="D68" s="238">
        <v>110</v>
      </c>
      <c r="E68" s="8" t="s">
        <v>164</v>
      </c>
      <c r="F68" s="239">
        <v>8</v>
      </c>
      <c r="G68" s="537">
        <v>80</v>
      </c>
      <c r="H68" s="216"/>
      <c r="I68" s="216"/>
      <c r="J68" s="217"/>
      <c r="K68" s="214">
        <v>105</v>
      </c>
      <c r="L68" s="216"/>
      <c r="M68" s="216"/>
      <c r="N68" s="218"/>
      <c r="O68" s="240">
        <v>105</v>
      </c>
      <c r="P68" s="216"/>
      <c r="Q68" s="216"/>
      <c r="R68" s="218"/>
    </row>
    <row r="69" spans="1:18" ht="15.75" customHeight="1">
      <c r="A69" s="1329"/>
      <c r="B69" s="1335"/>
      <c r="C69" s="1322"/>
      <c r="D69" s="207">
        <v>38.5</v>
      </c>
      <c r="E69" s="9"/>
      <c r="F69" s="208"/>
      <c r="G69" s="538">
        <v>105</v>
      </c>
      <c r="H69" s="192">
        <v>6</v>
      </c>
      <c r="I69" s="192">
        <v>3.7</v>
      </c>
      <c r="J69" s="203">
        <v>36</v>
      </c>
      <c r="K69" s="201">
        <v>125</v>
      </c>
      <c r="L69" s="192">
        <v>7</v>
      </c>
      <c r="M69" s="192">
        <v>4.2</v>
      </c>
      <c r="N69" s="204">
        <v>36</v>
      </c>
      <c r="O69" s="201">
        <v>125</v>
      </c>
      <c r="P69" s="192">
        <v>7</v>
      </c>
      <c r="Q69" s="192">
        <v>4</v>
      </c>
      <c r="R69" s="204">
        <v>36</v>
      </c>
    </row>
    <row r="70" spans="1:18" ht="15.75" customHeight="1">
      <c r="A70" s="1329"/>
      <c r="B70" s="1336"/>
      <c r="C70" s="1336"/>
      <c r="D70" s="207">
        <v>6.6</v>
      </c>
      <c r="E70" s="9"/>
      <c r="F70" s="208"/>
      <c r="G70" s="538">
        <v>400</v>
      </c>
      <c r="H70" s="192">
        <v>4</v>
      </c>
      <c r="I70" s="192">
        <v>0.6</v>
      </c>
      <c r="J70" s="203">
        <v>6.4</v>
      </c>
      <c r="K70" s="201">
        <v>500</v>
      </c>
      <c r="L70" s="192">
        <v>5</v>
      </c>
      <c r="M70" s="192">
        <v>0.8</v>
      </c>
      <c r="N70" s="204">
        <v>6.4</v>
      </c>
      <c r="O70" s="201">
        <v>450</v>
      </c>
      <c r="P70" s="192">
        <v>4.5</v>
      </c>
      <c r="Q70" s="192">
        <v>0.7</v>
      </c>
      <c r="R70" s="204">
        <v>6.2</v>
      </c>
    </row>
    <row r="71" spans="1:18" ht="15.75" customHeight="1">
      <c r="A71" s="1329"/>
      <c r="B71" s="1320" t="s">
        <v>20</v>
      </c>
      <c r="C71" s="1324">
        <v>16</v>
      </c>
      <c r="D71" s="207">
        <v>115</v>
      </c>
      <c r="E71" s="9" t="s">
        <v>170</v>
      </c>
      <c r="F71" s="208">
        <v>7</v>
      </c>
      <c r="G71" s="538">
        <v>15</v>
      </c>
      <c r="H71" s="192"/>
      <c r="I71" s="192"/>
      <c r="J71" s="203"/>
      <c r="K71" s="200">
        <v>30</v>
      </c>
      <c r="L71" s="192"/>
      <c r="M71" s="192"/>
      <c r="N71" s="204"/>
      <c r="O71" s="220">
        <v>30</v>
      </c>
      <c r="P71" s="192"/>
      <c r="Q71" s="192"/>
      <c r="R71" s="204"/>
    </row>
    <row r="72" spans="1:18" ht="15.75" customHeight="1">
      <c r="A72" s="1329"/>
      <c r="B72" s="1320"/>
      <c r="C72" s="1322"/>
      <c r="D72" s="207">
        <v>38.5</v>
      </c>
      <c r="E72" s="9"/>
      <c r="F72" s="208"/>
      <c r="G72" s="538">
        <v>20</v>
      </c>
      <c r="H72" s="192">
        <v>1</v>
      </c>
      <c r="I72" s="192">
        <v>0.8</v>
      </c>
      <c r="J72" s="203">
        <v>36</v>
      </c>
      <c r="K72" s="201">
        <v>18</v>
      </c>
      <c r="L72" s="192">
        <v>1</v>
      </c>
      <c r="M72" s="192">
        <v>0.9</v>
      </c>
      <c r="N72" s="204">
        <v>35</v>
      </c>
      <c r="O72" s="201">
        <v>18</v>
      </c>
      <c r="P72" s="192">
        <v>1</v>
      </c>
      <c r="Q72" s="192">
        <v>0.9</v>
      </c>
      <c r="R72" s="204">
        <v>35</v>
      </c>
    </row>
    <row r="73" spans="1:18" ht="15.75" customHeight="1">
      <c r="A73" s="1329"/>
      <c r="B73" s="1320"/>
      <c r="C73" s="1323"/>
      <c r="D73" s="207">
        <v>6.3</v>
      </c>
      <c r="E73" s="9"/>
      <c r="F73" s="208"/>
      <c r="G73" s="538">
        <v>300</v>
      </c>
      <c r="H73" s="192">
        <v>3</v>
      </c>
      <c r="I73" s="192">
        <v>1</v>
      </c>
      <c r="J73" s="203">
        <v>6.1</v>
      </c>
      <c r="K73" s="201">
        <v>500</v>
      </c>
      <c r="L73" s="192">
        <v>5</v>
      </c>
      <c r="M73" s="192">
        <v>1.3</v>
      </c>
      <c r="N73" s="204">
        <v>6</v>
      </c>
      <c r="O73" s="201">
        <v>450</v>
      </c>
      <c r="P73" s="192">
        <v>4.5</v>
      </c>
      <c r="Q73" s="192">
        <v>1.2</v>
      </c>
      <c r="R73" s="204">
        <v>5.9</v>
      </c>
    </row>
    <row r="74" spans="1:18" ht="15.75" customHeight="1">
      <c r="A74" s="1329"/>
      <c r="B74" s="256" t="s">
        <v>198</v>
      </c>
      <c r="C74" s="255"/>
      <c r="D74" s="244"/>
      <c r="E74" s="245"/>
      <c r="F74" s="246"/>
      <c r="G74" s="545"/>
      <c r="H74" s="193">
        <v>14</v>
      </c>
      <c r="I74" s="193">
        <v>5.0999999999999996</v>
      </c>
      <c r="J74" s="194"/>
      <c r="K74" s="195"/>
      <c r="L74" s="193">
        <v>18</v>
      </c>
      <c r="M74" s="193">
        <v>7.2</v>
      </c>
      <c r="N74" s="247"/>
      <c r="O74" s="248"/>
      <c r="P74" s="193">
        <v>17</v>
      </c>
      <c r="Q74" s="193">
        <v>6.8</v>
      </c>
      <c r="R74" s="247"/>
    </row>
    <row r="75" spans="1:18" ht="15.75" customHeight="1">
      <c r="A75" s="1329"/>
      <c r="B75" s="540" t="s">
        <v>70</v>
      </c>
      <c r="C75" s="546">
        <v>1</v>
      </c>
      <c r="D75" s="244"/>
      <c r="E75" s="245"/>
      <c r="F75" s="246"/>
      <c r="G75" s="545"/>
      <c r="H75" s="193">
        <v>10</v>
      </c>
      <c r="I75" s="193"/>
      <c r="J75" s="194"/>
      <c r="K75" s="195"/>
      <c r="L75" s="193">
        <v>12</v>
      </c>
      <c r="M75" s="193"/>
      <c r="N75" s="247"/>
      <c r="O75" s="248"/>
      <c r="P75" s="193">
        <v>11.5</v>
      </c>
      <c r="Q75" s="193"/>
      <c r="R75" s="247"/>
    </row>
    <row r="76" spans="1:18" ht="15.75" customHeight="1">
      <c r="A76" s="1329"/>
      <c r="B76" s="540" t="s">
        <v>71</v>
      </c>
      <c r="C76" s="546">
        <v>2</v>
      </c>
      <c r="D76" s="244"/>
      <c r="E76" s="245"/>
      <c r="F76" s="246"/>
      <c r="G76" s="545"/>
      <c r="H76" s="193">
        <v>4</v>
      </c>
      <c r="I76" s="193"/>
      <c r="J76" s="194"/>
      <c r="K76" s="195"/>
      <c r="L76" s="193">
        <v>6</v>
      </c>
      <c r="M76" s="193"/>
      <c r="N76" s="247"/>
      <c r="O76" s="248"/>
      <c r="P76" s="193">
        <v>5.5</v>
      </c>
      <c r="Q76" s="193"/>
      <c r="R76" s="247"/>
    </row>
    <row r="77" spans="1:18" ht="15.75">
      <c r="A77" s="1332"/>
      <c r="B77" s="540" t="s">
        <v>60</v>
      </c>
      <c r="C77" s="546">
        <v>1</v>
      </c>
      <c r="D77" s="244"/>
      <c r="E77" s="245"/>
      <c r="F77" s="246"/>
      <c r="G77" s="545">
        <v>50</v>
      </c>
      <c r="H77" s="193">
        <v>3.3</v>
      </c>
      <c r="I77" s="193"/>
      <c r="J77" s="194">
        <v>36</v>
      </c>
      <c r="K77" s="195">
        <v>65</v>
      </c>
      <c r="L77" s="193">
        <v>4.3</v>
      </c>
      <c r="M77" s="193"/>
      <c r="N77" s="247">
        <v>36</v>
      </c>
      <c r="O77" s="248">
        <v>65</v>
      </c>
      <c r="P77" s="193">
        <v>4.3</v>
      </c>
      <c r="Q77" s="193"/>
      <c r="R77" s="247">
        <v>36</v>
      </c>
    </row>
    <row r="78" spans="1:18" ht="15.75">
      <c r="A78" s="1332"/>
      <c r="B78" s="256" t="s">
        <v>84</v>
      </c>
      <c r="C78" s="526">
        <v>2</v>
      </c>
      <c r="D78" s="1337" t="s">
        <v>85</v>
      </c>
      <c r="E78" s="1338"/>
      <c r="F78" s="1339"/>
      <c r="G78" s="538"/>
      <c r="H78" s="192"/>
      <c r="I78" s="192"/>
      <c r="J78" s="203"/>
      <c r="K78" s="200"/>
      <c r="L78" s="192"/>
      <c r="M78" s="192"/>
      <c r="N78" s="204"/>
      <c r="O78" s="220"/>
      <c r="P78" s="192"/>
      <c r="Q78" s="192"/>
      <c r="R78" s="204"/>
    </row>
    <row r="79" spans="1:18" ht="15.75">
      <c r="A79" s="1332"/>
      <c r="B79" s="256" t="s">
        <v>31</v>
      </c>
      <c r="C79" s="526">
        <v>2</v>
      </c>
      <c r="D79" s="211"/>
      <c r="E79" s="212"/>
      <c r="F79" s="213"/>
      <c r="G79" s="541">
        <v>20</v>
      </c>
      <c r="H79" s="202">
        <v>1</v>
      </c>
      <c r="I79" s="202"/>
      <c r="J79" s="205">
        <v>36</v>
      </c>
      <c r="K79" s="520">
        <v>20</v>
      </c>
      <c r="L79" s="202">
        <v>1</v>
      </c>
      <c r="M79" s="202"/>
      <c r="N79" s="206">
        <v>35</v>
      </c>
      <c r="O79" s="521">
        <v>20</v>
      </c>
      <c r="P79" s="202">
        <v>1</v>
      </c>
      <c r="Q79" s="202"/>
      <c r="R79" s="206">
        <v>35</v>
      </c>
    </row>
    <row r="80" spans="1:18" ht="16.5" thickBot="1">
      <c r="A80" s="1333"/>
      <c r="B80" s="527" t="s">
        <v>43</v>
      </c>
      <c r="C80" s="528">
        <v>1</v>
      </c>
      <c r="D80" s="249"/>
      <c r="E80" s="547"/>
      <c r="F80" s="251"/>
      <c r="G80" s="543">
        <v>40</v>
      </c>
      <c r="H80" s="234">
        <v>2.7</v>
      </c>
      <c r="I80" s="234"/>
      <c r="J80" s="235">
        <v>36</v>
      </c>
      <c r="K80" s="232">
        <v>40</v>
      </c>
      <c r="L80" s="234">
        <v>2.7</v>
      </c>
      <c r="M80" s="234"/>
      <c r="N80" s="236">
        <v>36</v>
      </c>
      <c r="O80" s="237">
        <v>45</v>
      </c>
      <c r="P80" s="234">
        <v>2.7</v>
      </c>
      <c r="Q80" s="234"/>
      <c r="R80" s="236">
        <v>36</v>
      </c>
    </row>
    <row r="81" spans="1:18" ht="15.75" customHeight="1">
      <c r="A81" s="1325">
        <v>53</v>
      </c>
      <c r="B81" s="1319" t="s">
        <v>86</v>
      </c>
      <c r="C81" s="1321">
        <v>90</v>
      </c>
      <c r="D81" s="238">
        <v>158</v>
      </c>
      <c r="E81" s="8" t="s">
        <v>163</v>
      </c>
      <c r="F81" s="239">
        <v>2</v>
      </c>
      <c r="G81" s="548">
        <v>144</v>
      </c>
      <c r="H81" s="216">
        <v>37</v>
      </c>
      <c r="I81" s="216"/>
      <c r="J81" s="217">
        <v>160</v>
      </c>
      <c r="K81" s="549">
        <v>210</v>
      </c>
      <c r="L81" s="216">
        <v>52</v>
      </c>
      <c r="M81" s="216"/>
      <c r="N81" s="218">
        <v>155</v>
      </c>
      <c r="O81" s="549">
        <v>0</v>
      </c>
      <c r="P81" s="216"/>
      <c r="Q81" s="216"/>
      <c r="R81" s="218">
        <v>155</v>
      </c>
    </row>
    <row r="82" spans="1:18" ht="15.75" customHeight="1">
      <c r="A82" s="1326"/>
      <c r="B82" s="1320"/>
      <c r="C82" s="1323"/>
      <c r="D82" s="207">
        <v>121</v>
      </c>
      <c r="E82" s="9"/>
      <c r="F82" s="208"/>
      <c r="G82" s="538">
        <v>197</v>
      </c>
      <c r="H82" s="192">
        <v>37</v>
      </c>
      <c r="I82" s="192"/>
      <c r="J82" s="203">
        <v>117</v>
      </c>
      <c r="K82" s="201">
        <v>283</v>
      </c>
      <c r="L82" s="192">
        <v>52</v>
      </c>
      <c r="M82" s="192"/>
      <c r="N82" s="204">
        <v>115</v>
      </c>
      <c r="O82" s="201">
        <v>290</v>
      </c>
      <c r="P82" s="192">
        <v>53</v>
      </c>
      <c r="Q82" s="192"/>
      <c r="R82" s="204">
        <v>114</v>
      </c>
    </row>
    <row r="83" spans="1:18" ht="15.75" customHeight="1">
      <c r="A83" s="1326"/>
      <c r="B83" s="1320" t="s">
        <v>19</v>
      </c>
      <c r="C83" s="1324">
        <v>25</v>
      </c>
      <c r="D83" s="207">
        <v>154</v>
      </c>
      <c r="E83" s="9" t="s">
        <v>171</v>
      </c>
      <c r="F83" s="208">
        <v>1</v>
      </c>
      <c r="G83" s="538">
        <v>30</v>
      </c>
      <c r="H83" s="192"/>
      <c r="I83" s="192"/>
      <c r="J83" s="203">
        <v>159</v>
      </c>
      <c r="K83" s="200">
        <v>30</v>
      </c>
      <c r="L83" s="192"/>
      <c r="M83" s="192"/>
      <c r="N83" s="204">
        <v>155</v>
      </c>
      <c r="O83" s="200">
        <v>30</v>
      </c>
      <c r="P83" s="192"/>
      <c r="Q83" s="192"/>
      <c r="R83" s="204">
        <v>155</v>
      </c>
    </row>
    <row r="84" spans="1:18" ht="15.75" customHeight="1">
      <c r="A84" s="1326"/>
      <c r="B84" s="1320"/>
      <c r="C84" s="1322"/>
      <c r="D84" s="207">
        <v>38.5</v>
      </c>
      <c r="E84" s="9" t="s">
        <v>166</v>
      </c>
      <c r="F84" s="208">
        <v>2</v>
      </c>
      <c r="G84" s="538">
        <v>84</v>
      </c>
      <c r="H84" s="192">
        <v>5</v>
      </c>
      <c r="I84" s="192">
        <v>1</v>
      </c>
      <c r="J84" s="203">
        <v>37</v>
      </c>
      <c r="K84" s="201">
        <v>140</v>
      </c>
      <c r="L84" s="192">
        <v>7</v>
      </c>
      <c r="M84" s="192">
        <v>1</v>
      </c>
      <c r="N84" s="204">
        <v>35.5</v>
      </c>
      <c r="O84" s="201">
        <v>140</v>
      </c>
      <c r="P84" s="192">
        <v>7.6</v>
      </c>
      <c r="Q84" s="192">
        <v>1</v>
      </c>
      <c r="R84" s="204">
        <v>35.5</v>
      </c>
    </row>
    <row r="85" spans="1:18" ht="15.75" customHeight="1">
      <c r="A85" s="1326"/>
      <c r="B85" s="1320"/>
      <c r="C85" s="1323"/>
      <c r="D85" s="207">
        <v>6.6</v>
      </c>
      <c r="E85" s="9"/>
      <c r="F85" s="208"/>
      <c r="G85" s="538">
        <v>300</v>
      </c>
      <c r="H85" s="192">
        <v>3</v>
      </c>
      <c r="I85" s="192">
        <v>1</v>
      </c>
      <c r="J85" s="203">
        <v>6.2</v>
      </c>
      <c r="K85" s="201">
        <v>550</v>
      </c>
      <c r="L85" s="192">
        <v>5.5</v>
      </c>
      <c r="M85" s="192">
        <v>1</v>
      </c>
      <c r="N85" s="204">
        <v>6</v>
      </c>
      <c r="O85" s="201">
        <v>550</v>
      </c>
      <c r="P85" s="192">
        <v>5.5</v>
      </c>
      <c r="Q85" s="192">
        <v>1</v>
      </c>
      <c r="R85" s="204">
        <v>6</v>
      </c>
    </row>
    <row r="86" spans="1:18" ht="15.75" customHeight="1">
      <c r="A86" s="1326"/>
      <c r="B86" s="1320" t="s">
        <v>20</v>
      </c>
      <c r="C86" s="1324">
        <v>25</v>
      </c>
      <c r="D86" s="207">
        <v>154</v>
      </c>
      <c r="E86" s="9" t="s">
        <v>171</v>
      </c>
      <c r="F86" s="208">
        <v>1</v>
      </c>
      <c r="G86" s="538">
        <v>20</v>
      </c>
      <c r="H86" s="192"/>
      <c r="I86" s="192"/>
      <c r="J86" s="203">
        <v>160</v>
      </c>
      <c r="K86" s="200">
        <v>20</v>
      </c>
      <c r="L86" s="192"/>
      <c r="M86" s="192"/>
      <c r="N86" s="204">
        <v>155</v>
      </c>
      <c r="O86" s="200">
        <v>20</v>
      </c>
      <c r="P86" s="192"/>
      <c r="Q86" s="192"/>
      <c r="R86" s="204">
        <v>155</v>
      </c>
    </row>
    <row r="87" spans="1:18" ht="15.75" customHeight="1">
      <c r="A87" s="1326"/>
      <c r="B87" s="1320"/>
      <c r="C87" s="1322"/>
      <c r="D87" s="207">
        <v>38.5</v>
      </c>
      <c r="E87" s="9" t="s">
        <v>166</v>
      </c>
      <c r="F87" s="208">
        <v>2</v>
      </c>
      <c r="G87" s="538">
        <v>80</v>
      </c>
      <c r="H87" s="192">
        <v>4.53</v>
      </c>
      <c r="I87" s="192">
        <v>0</v>
      </c>
      <c r="J87" s="203">
        <v>37</v>
      </c>
      <c r="K87" s="201">
        <v>125</v>
      </c>
      <c r="L87" s="192">
        <v>7.1</v>
      </c>
      <c r="M87" s="192">
        <v>0</v>
      </c>
      <c r="N87" s="204">
        <v>36</v>
      </c>
      <c r="O87" s="201">
        <v>130</v>
      </c>
      <c r="P87" s="192">
        <v>7.5</v>
      </c>
      <c r="Q87" s="192">
        <v>0</v>
      </c>
      <c r="R87" s="204">
        <v>35.5</v>
      </c>
    </row>
    <row r="88" spans="1:18" ht="15.75" customHeight="1">
      <c r="A88" s="1326"/>
      <c r="B88" s="1320"/>
      <c r="C88" s="1323"/>
      <c r="D88" s="207">
        <v>6.6</v>
      </c>
      <c r="E88" s="9"/>
      <c r="F88" s="208"/>
      <c r="G88" s="538">
        <v>200</v>
      </c>
      <c r="H88" s="192">
        <v>2</v>
      </c>
      <c r="I88" s="192">
        <v>1</v>
      </c>
      <c r="J88" s="203">
        <v>6.2</v>
      </c>
      <c r="K88" s="201">
        <v>311</v>
      </c>
      <c r="L88" s="192">
        <v>3.5</v>
      </c>
      <c r="M88" s="192">
        <v>1</v>
      </c>
      <c r="N88" s="204">
        <v>6</v>
      </c>
      <c r="O88" s="201">
        <v>414</v>
      </c>
      <c r="P88" s="192">
        <v>4.2</v>
      </c>
      <c r="Q88" s="192">
        <v>1</v>
      </c>
      <c r="R88" s="204">
        <v>6</v>
      </c>
    </row>
    <row r="89" spans="1:18" ht="15.75" customHeight="1">
      <c r="A89" s="1326"/>
      <c r="B89" s="256" t="s">
        <v>198</v>
      </c>
      <c r="C89" s="539"/>
      <c r="D89" s="207"/>
      <c r="E89" s="9"/>
      <c r="F89" s="208"/>
      <c r="G89" s="538"/>
      <c r="H89" s="192">
        <v>14.530000000000001</v>
      </c>
      <c r="I89" s="192">
        <v>3</v>
      </c>
      <c r="J89" s="203"/>
      <c r="K89" s="200"/>
      <c r="L89" s="192">
        <v>23.1</v>
      </c>
      <c r="M89" s="192">
        <v>3</v>
      </c>
      <c r="N89" s="204"/>
      <c r="O89" s="200"/>
      <c r="P89" s="192">
        <v>24.8</v>
      </c>
      <c r="Q89" s="192">
        <v>3</v>
      </c>
      <c r="R89" s="204"/>
    </row>
    <row r="90" spans="1:18" ht="15.75" customHeight="1">
      <c r="A90" s="1326"/>
      <c r="B90" s="256" t="s">
        <v>87</v>
      </c>
      <c r="C90" s="209"/>
      <c r="D90" s="207"/>
      <c r="E90" s="9"/>
      <c r="F90" s="208"/>
      <c r="G90" s="538">
        <v>170</v>
      </c>
      <c r="H90" s="192">
        <v>-43.45</v>
      </c>
      <c r="I90" s="192">
        <v>-20</v>
      </c>
      <c r="J90" s="203">
        <v>160</v>
      </c>
      <c r="K90" s="201">
        <v>250</v>
      </c>
      <c r="L90" s="192">
        <v>-62</v>
      </c>
      <c r="M90" s="192">
        <v>-30</v>
      </c>
      <c r="N90" s="204">
        <v>155</v>
      </c>
      <c r="O90" s="201">
        <v>260</v>
      </c>
      <c r="P90" s="192">
        <v>-66</v>
      </c>
      <c r="Q90" s="192">
        <v>-31</v>
      </c>
      <c r="R90" s="204">
        <v>155</v>
      </c>
    </row>
    <row r="91" spans="1:18" ht="15.75" customHeight="1">
      <c r="A91" s="1326"/>
      <c r="B91" s="256" t="s">
        <v>88</v>
      </c>
      <c r="C91" s="209"/>
      <c r="D91" s="207"/>
      <c r="E91" s="9"/>
      <c r="F91" s="208"/>
      <c r="G91" s="538">
        <v>30</v>
      </c>
      <c r="H91" s="192">
        <v>-8</v>
      </c>
      <c r="I91" s="192">
        <v>-2</v>
      </c>
      <c r="J91" s="203">
        <v>159</v>
      </c>
      <c r="K91" s="201">
        <v>50</v>
      </c>
      <c r="L91" s="219">
        <v>-12.6</v>
      </c>
      <c r="M91" s="192">
        <v>-3</v>
      </c>
      <c r="N91" s="204">
        <v>155</v>
      </c>
      <c r="O91" s="201">
        <v>53</v>
      </c>
      <c r="P91" s="192">
        <v>-13.1</v>
      </c>
      <c r="Q91" s="192">
        <v>-5</v>
      </c>
      <c r="R91" s="204">
        <v>155</v>
      </c>
    </row>
    <row r="92" spans="1:18" ht="15.75" customHeight="1">
      <c r="A92" s="1326"/>
      <c r="B92" s="256" t="s">
        <v>89</v>
      </c>
      <c r="C92" s="209"/>
      <c r="D92" s="207"/>
      <c r="E92" s="9"/>
      <c r="F92" s="208"/>
      <c r="G92" s="538">
        <v>90</v>
      </c>
      <c r="H92" s="192">
        <v>17</v>
      </c>
      <c r="I92" s="192">
        <v>10</v>
      </c>
      <c r="J92" s="203">
        <v>117</v>
      </c>
      <c r="K92" s="201">
        <v>130</v>
      </c>
      <c r="L92" s="192">
        <v>24</v>
      </c>
      <c r="M92" s="192">
        <v>10</v>
      </c>
      <c r="N92" s="204">
        <v>115</v>
      </c>
      <c r="O92" s="201">
        <v>137</v>
      </c>
      <c r="P92" s="192">
        <v>25</v>
      </c>
      <c r="Q92" s="192">
        <v>10</v>
      </c>
      <c r="R92" s="204">
        <v>114</v>
      </c>
    </row>
    <row r="93" spans="1:18" ht="15.75" customHeight="1">
      <c r="A93" s="1326"/>
      <c r="B93" s="256" t="s">
        <v>72</v>
      </c>
      <c r="C93" s="209"/>
      <c r="D93" s="207"/>
      <c r="E93" s="9"/>
      <c r="F93" s="208"/>
      <c r="G93" s="538">
        <v>110</v>
      </c>
      <c r="H93" s="192">
        <v>20</v>
      </c>
      <c r="I93" s="192">
        <v>8</v>
      </c>
      <c r="J93" s="203">
        <v>117</v>
      </c>
      <c r="K93" s="201">
        <v>150</v>
      </c>
      <c r="L93" s="192">
        <v>27.5</v>
      </c>
      <c r="M93" s="192">
        <v>8</v>
      </c>
      <c r="N93" s="204">
        <v>115</v>
      </c>
      <c r="O93" s="201">
        <v>155</v>
      </c>
      <c r="P93" s="192">
        <v>28</v>
      </c>
      <c r="Q93" s="192">
        <v>8</v>
      </c>
      <c r="R93" s="204">
        <v>114</v>
      </c>
    </row>
    <row r="94" spans="1:18" ht="15.75" customHeight="1">
      <c r="A94" s="1326"/>
      <c r="B94" s="256" t="s">
        <v>58</v>
      </c>
      <c r="C94" s="550">
        <v>1</v>
      </c>
      <c r="D94" s="207"/>
      <c r="E94" s="9"/>
      <c r="F94" s="208"/>
      <c r="G94" s="538">
        <v>40</v>
      </c>
      <c r="H94" s="192">
        <v>2.2999999999999998</v>
      </c>
      <c r="I94" s="192"/>
      <c r="J94" s="203">
        <v>37</v>
      </c>
      <c r="K94" s="201">
        <v>50</v>
      </c>
      <c r="L94" s="192">
        <v>2.9</v>
      </c>
      <c r="M94" s="192"/>
      <c r="N94" s="204">
        <v>35.5</v>
      </c>
      <c r="O94" s="201">
        <v>50</v>
      </c>
      <c r="P94" s="192">
        <v>3</v>
      </c>
      <c r="Q94" s="192"/>
      <c r="R94" s="204">
        <v>35.5</v>
      </c>
    </row>
    <row r="95" spans="1:18" ht="15.75" customHeight="1">
      <c r="A95" s="1326"/>
      <c r="B95" s="256" t="s">
        <v>90</v>
      </c>
      <c r="C95" s="550">
        <v>1</v>
      </c>
      <c r="D95" s="207" t="s">
        <v>300</v>
      </c>
      <c r="E95" s="9" t="s">
        <v>301</v>
      </c>
      <c r="F95" s="208" t="s">
        <v>302</v>
      </c>
      <c r="G95" s="200"/>
      <c r="H95" s="192">
        <v>0</v>
      </c>
      <c r="I95" s="192"/>
      <c r="J95" s="203"/>
      <c r="K95" s="200"/>
      <c r="L95" s="192">
        <v>0</v>
      </c>
      <c r="M95" s="192"/>
      <c r="N95" s="204"/>
      <c r="O95" s="220"/>
      <c r="P95" s="192">
        <v>0</v>
      </c>
      <c r="Q95" s="192"/>
      <c r="R95" s="204"/>
    </row>
    <row r="96" spans="1:18" ht="15.75" customHeight="1">
      <c r="A96" s="1326"/>
      <c r="B96" s="256" t="s">
        <v>54</v>
      </c>
      <c r="C96" s="550">
        <v>1</v>
      </c>
      <c r="D96" s="207"/>
      <c r="E96" s="9"/>
      <c r="F96" s="208"/>
      <c r="G96" s="201">
        <v>50</v>
      </c>
      <c r="H96" s="192">
        <v>2.7</v>
      </c>
      <c r="I96" s="192"/>
      <c r="J96" s="203">
        <v>37</v>
      </c>
      <c r="K96" s="201">
        <v>70</v>
      </c>
      <c r="L96" s="192">
        <v>4.0999999999999996</v>
      </c>
      <c r="M96" s="192"/>
      <c r="N96" s="204">
        <v>35.5</v>
      </c>
      <c r="O96" s="551">
        <v>80</v>
      </c>
      <c r="P96" s="192">
        <v>4.5999999999999996</v>
      </c>
      <c r="Q96" s="192"/>
      <c r="R96" s="204">
        <v>35.5</v>
      </c>
    </row>
    <row r="97" spans="1:18" ht="15.75" customHeight="1">
      <c r="A97" s="1326"/>
      <c r="B97" s="256" t="s">
        <v>91</v>
      </c>
      <c r="C97" s="550">
        <v>1</v>
      </c>
      <c r="D97" s="207" t="s">
        <v>300</v>
      </c>
      <c r="E97" s="9" t="s">
        <v>301</v>
      </c>
      <c r="F97" s="208" t="s">
        <v>302</v>
      </c>
      <c r="G97" s="200"/>
      <c r="H97" s="192">
        <v>0</v>
      </c>
      <c r="I97" s="192"/>
      <c r="J97" s="203"/>
      <c r="K97" s="200"/>
      <c r="L97" s="192">
        <v>0</v>
      </c>
      <c r="M97" s="192"/>
      <c r="N97" s="204"/>
      <c r="O97" s="220"/>
      <c r="P97" s="192">
        <v>0</v>
      </c>
      <c r="Q97" s="192"/>
      <c r="R97" s="204"/>
    </row>
    <row r="98" spans="1:18" ht="15.75" customHeight="1">
      <c r="A98" s="1326"/>
      <c r="B98" s="256" t="s">
        <v>59</v>
      </c>
      <c r="C98" s="550">
        <v>2</v>
      </c>
      <c r="D98" s="207"/>
      <c r="E98" s="9"/>
      <c r="F98" s="208"/>
      <c r="G98" s="200">
        <v>20</v>
      </c>
      <c r="H98" s="192">
        <v>1.2</v>
      </c>
      <c r="I98" s="192"/>
      <c r="J98" s="203">
        <v>37</v>
      </c>
      <c r="K98" s="200">
        <v>35</v>
      </c>
      <c r="L98" s="192">
        <v>1.9</v>
      </c>
      <c r="M98" s="192"/>
      <c r="N98" s="204">
        <v>36</v>
      </c>
      <c r="O98" s="220">
        <v>35</v>
      </c>
      <c r="P98" s="192">
        <v>2</v>
      </c>
      <c r="Q98" s="192"/>
      <c r="R98" s="204">
        <v>35.5</v>
      </c>
    </row>
    <row r="99" spans="1:18" ht="15.75" customHeight="1">
      <c r="A99" s="1326"/>
      <c r="B99" s="10" t="s">
        <v>61</v>
      </c>
      <c r="C99" s="522">
        <v>2</v>
      </c>
      <c r="D99" s="207" t="s">
        <v>300</v>
      </c>
      <c r="E99" s="9" t="s">
        <v>301</v>
      </c>
      <c r="F99" s="208" t="s">
        <v>302</v>
      </c>
      <c r="G99" s="200"/>
      <c r="H99" s="192">
        <v>0</v>
      </c>
      <c r="I99" s="192"/>
      <c r="J99" s="203"/>
      <c r="K99" s="200"/>
      <c r="L99" s="192">
        <v>0</v>
      </c>
      <c r="M99" s="192"/>
      <c r="N99" s="204"/>
      <c r="O99" s="220"/>
      <c r="P99" s="192">
        <v>0</v>
      </c>
      <c r="Q99" s="192"/>
      <c r="R99" s="204"/>
    </row>
    <row r="100" spans="1:18" ht="16.5" customHeight="1" thickBot="1">
      <c r="A100" s="1327"/>
      <c r="B100" s="11" t="s">
        <v>53</v>
      </c>
      <c r="C100" s="523">
        <v>2</v>
      </c>
      <c r="D100" s="249"/>
      <c r="E100" s="250"/>
      <c r="F100" s="251"/>
      <c r="G100" s="544">
        <v>60</v>
      </c>
      <c r="H100" s="234">
        <v>3.3</v>
      </c>
      <c r="I100" s="234"/>
      <c r="J100" s="235">
        <v>37</v>
      </c>
      <c r="K100" s="232">
        <v>95</v>
      </c>
      <c r="L100" s="234">
        <v>5.2</v>
      </c>
      <c r="M100" s="234"/>
      <c r="N100" s="236">
        <v>36</v>
      </c>
      <c r="O100" s="237">
        <v>100</v>
      </c>
      <c r="P100" s="234">
        <v>5.5</v>
      </c>
      <c r="Q100" s="234"/>
      <c r="R100" s="236">
        <v>35.5</v>
      </c>
    </row>
    <row r="101" spans="1:18" ht="15.75" customHeight="1">
      <c r="A101" s="1328">
        <v>57</v>
      </c>
      <c r="B101" s="1319" t="s">
        <v>19</v>
      </c>
      <c r="C101" s="1321">
        <v>16</v>
      </c>
      <c r="D101" s="238">
        <v>115</v>
      </c>
      <c r="E101" s="8" t="s">
        <v>168</v>
      </c>
      <c r="F101" s="239">
        <v>5</v>
      </c>
      <c r="G101" s="214"/>
      <c r="H101" s="216"/>
      <c r="I101" s="216"/>
      <c r="J101" s="217"/>
      <c r="K101" s="214"/>
      <c r="L101" s="216"/>
      <c r="M101" s="216"/>
      <c r="N101" s="218"/>
      <c r="O101" s="240"/>
      <c r="P101" s="216"/>
      <c r="Q101" s="216"/>
      <c r="R101" s="218"/>
    </row>
    <row r="102" spans="1:18" ht="15.75" customHeight="1">
      <c r="A102" s="1329"/>
      <c r="B102" s="1320"/>
      <c r="C102" s="1322"/>
      <c r="D102" s="207">
        <v>38.5</v>
      </c>
      <c r="E102" s="9" t="s">
        <v>166</v>
      </c>
      <c r="F102" s="208">
        <v>2</v>
      </c>
      <c r="G102" s="1342" t="s">
        <v>191</v>
      </c>
      <c r="H102" s="1343"/>
      <c r="I102" s="1343"/>
      <c r="J102" s="1343"/>
      <c r="K102" s="1343"/>
      <c r="L102" s="1343"/>
      <c r="M102" s="1343"/>
      <c r="N102" s="1343"/>
      <c r="O102" s="1343"/>
      <c r="P102" s="1343"/>
      <c r="Q102" s="1343"/>
      <c r="R102" s="1344"/>
    </row>
    <row r="103" spans="1:18" ht="15.75" customHeight="1">
      <c r="A103" s="1329"/>
      <c r="B103" s="1320"/>
      <c r="C103" s="1323"/>
      <c r="D103" s="207">
        <v>6.6</v>
      </c>
      <c r="E103" s="9"/>
      <c r="F103" s="208"/>
      <c r="G103" s="200">
        <v>110</v>
      </c>
      <c r="H103" s="192">
        <v>1.1000000000000001</v>
      </c>
      <c r="I103" s="192">
        <v>0.1</v>
      </c>
      <c r="J103" s="203">
        <v>6.1</v>
      </c>
      <c r="K103" s="200">
        <v>190</v>
      </c>
      <c r="L103" s="192">
        <v>2</v>
      </c>
      <c r="M103" s="192">
        <v>0.4</v>
      </c>
      <c r="N103" s="204">
        <v>6.1</v>
      </c>
      <c r="O103" s="220">
        <v>120</v>
      </c>
      <c r="P103" s="192">
        <v>1.2</v>
      </c>
      <c r="Q103" s="192">
        <v>0.3</v>
      </c>
      <c r="R103" s="204">
        <v>6.1</v>
      </c>
    </row>
    <row r="104" spans="1:18" ht="15.75" customHeight="1">
      <c r="A104" s="1329"/>
      <c r="B104" s="1320" t="s">
        <v>20</v>
      </c>
      <c r="C104" s="1324">
        <v>16</v>
      </c>
      <c r="D104" s="207">
        <v>115</v>
      </c>
      <c r="E104" s="9" t="s">
        <v>168</v>
      </c>
      <c r="F104" s="208">
        <v>5</v>
      </c>
      <c r="G104" s="200"/>
      <c r="H104" s="192"/>
      <c r="I104" s="192"/>
      <c r="J104" s="203"/>
      <c r="K104" s="200"/>
      <c r="L104" s="192"/>
      <c r="M104" s="192"/>
      <c r="N104" s="204"/>
      <c r="O104" s="220"/>
      <c r="P104" s="192"/>
      <c r="Q104" s="192"/>
      <c r="R104" s="204"/>
    </row>
    <row r="105" spans="1:18" ht="15.75" customHeight="1">
      <c r="A105" s="1329"/>
      <c r="B105" s="1320"/>
      <c r="C105" s="1322"/>
      <c r="D105" s="207">
        <v>38.5</v>
      </c>
      <c r="E105" s="9" t="s">
        <v>184</v>
      </c>
      <c r="F105" s="208">
        <v>1</v>
      </c>
      <c r="G105" s="552">
        <v>0</v>
      </c>
      <c r="H105" s="553">
        <v>0</v>
      </c>
      <c r="I105" s="553">
        <v>0</v>
      </c>
      <c r="J105" s="554">
        <v>36</v>
      </c>
      <c r="K105" s="552">
        <v>0</v>
      </c>
      <c r="L105" s="553">
        <v>0</v>
      </c>
      <c r="M105" s="553">
        <v>0</v>
      </c>
      <c r="N105" s="555">
        <v>36</v>
      </c>
      <c r="O105" s="556">
        <v>0</v>
      </c>
      <c r="P105" s="553">
        <v>0</v>
      </c>
      <c r="Q105" s="553">
        <v>0</v>
      </c>
      <c r="R105" s="555">
        <v>36</v>
      </c>
    </row>
    <row r="106" spans="1:18" ht="15.75" customHeight="1">
      <c r="A106" s="1329"/>
      <c r="B106" s="1331"/>
      <c r="C106" s="1323"/>
      <c r="D106" s="211">
        <v>6.6</v>
      </c>
      <c r="E106" s="212"/>
      <c r="F106" s="213"/>
      <c r="G106" s="520">
        <v>850</v>
      </c>
      <c r="H106" s="202">
        <v>8.5</v>
      </c>
      <c r="I106" s="202">
        <v>1.4</v>
      </c>
      <c r="J106" s="205">
        <v>6.1</v>
      </c>
      <c r="K106" s="520">
        <v>1200</v>
      </c>
      <c r="L106" s="202">
        <v>11.9</v>
      </c>
      <c r="M106" s="202">
        <v>2</v>
      </c>
      <c r="N106" s="206">
        <v>6.1</v>
      </c>
      <c r="O106" s="521">
        <v>970</v>
      </c>
      <c r="P106" s="202">
        <v>9.6999999999999993</v>
      </c>
      <c r="Q106" s="202">
        <v>1</v>
      </c>
      <c r="R106" s="206">
        <v>6.1</v>
      </c>
    </row>
    <row r="107" spans="1:18" ht="15.75" customHeight="1">
      <c r="A107" s="1329"/>
      <c r="B107" s="256" t="s">
        <v>198</v>
      </c>
      <c r="C107" s="255"/>
      <c r="D107" s="211"/>
      <c r="E107" s="212"/>
      <c r="F107" s="213"/>
      <c r="G107" s="520"/>
      <c r="H107" s="202">
        <v>9.6</v>
      </c>
      <c r="I107" s="202">
        <v>1.5</v>
      </c>
      <c r="J107" s="205"/>
      <c r="K107" s="520"/>
      <c r="L107" s="202">
        <v>13.9</v>
      </c>
      <c r="M107" s="202">
        <v>2.4</v>
      </c>
      <c r="N107" s="206"/>
      <c r="O107" s="521"/>
      <c r="P107" s="202">
        <v>10.899999999999999</v>
      </c>
      <c r="Q107" s="202">
        <v>1.3</v>
      </c>
      <c r="R107" s="206"/>
    </row>
    <row r="108" spans="1:18" ht="15.75" customHeight="1">
      <c r="A108" s="1329"/>
      <c r="B108" s="10" t="s">
        <v>70</v>
      </c>
      <c r="C108" s="255"/>
      <c r="D108" s="207"/>
      <c r="E108" s="9"/>
      <c r="F108" s="208"/>
      <c r="G108" s="200"/>
      <c r="H108" s="202">
        <v>1.1000000000000001</v>
      </c>
      <c r="I108" s="202"/>
      <c r="J108" s="205"/>
      <c r="K108" s="520"/>
      <c r="L108" s="202">
        <v>2</v>
      </c>
      <c r="M108" s="202"/>
      <c r="N108" s="206"/>
      <c r="O108" s="521"/>
      <c r="P108" s="202">
        <v>1.2</v>
      </c>
      <c r="Q108" s="202"/>
      <c r="R108" s="206"/>
    </row>
    <row r="109" spans="1:18" ht="15.75" customHeight="1">
      <c r="A109" s="1329"/>
      <c r="B109" s="10" t="s">
        <v>71</v>
      </c>
      <c r="C109" s="253"/>
      <c r="D109" s="557"/>
      <c r="E109" s="558"/>
      <c r="F109" s="559"/>
      <c r="G109" s="560"/>
      <c r="H109" s="202">
        <v>8.5</v>
      </c>
      <c r="I109" s="202"/>
      <c r="J109" s="205"/>
      <c r="K109" s="520"/>
      <c r="L109" s="202">
        <v>11.9</v>
      </c>
      <c r="M109" s="202"/>
      <c r="N109" s="206"/>
      <c r="O109" s="521"/>
      <c r="P109" s="202">
        <v>9.6999999999999993</v>
      </c>
      <c r="Q109" s="202"/>
      <c r="R109" s="206"/>
    </row>
    <row r="110" spans="1:18" ht="16.5" thickBot="1">
      <c r="A110" s="1333"/>
      <c r="B110" s="11" t="s">
        <v>77</v>
      </c>
      <c r="C110" s="561">
        <v>2</v>
      </c>
      <c r="D110" s="249"/>
      <c r="E110" s="250"/>
      <c r="F110" s="251"/>
      <c r="G110" s="232">
        <v>0</v>
      </c>
      <c r="H110" s="234"/>
      <c r="I110" s="234"/>
      <c r="J110" s="235">
        <v>36</v>
      </c>
      <c r="K110" s="232">
        <v>0</v>
      </c>
      <c r="L110" s="234"/>
      <c r="M110" s="234"/>
      <c r="N110" s="236">
        <v>36</v>
      </c>
      <c r="O110" s="237">
        <v>0</v>
      </c>
      <c r="P110" s="234"/>
      <c r="Q110" s="234"/>
      <c r="R110" s="236">
        <v>36</v>
      </c>
    </row>
    <row r="111" spans="1:18" ht="15.75" customHeight="1">
      <c r="A111" s="1328">
        <v>64</v>
      </c>
      <c r="B111" s="1319" t="s">
        <v>19</v>
      </c>
      <c r="C111" s="1321">
        <v>25</v>
      </c>
      <c r="D111" s="238">
        <v>115</v>
      </c>
      <c r="E111" s="8"/>
      <c r="F111" s="239">
        <v>6</v>
      </c>
      <c r="G111" s="214"/>
      <c r="H111" s="216"/>
      <c r="I111" s="216"/>
      <c r="J111" s="217">
        <v>118</v>
      </c>
      <c r="K111" s="214"/>
      <c r="L111" s="216"/>
      <c r="M111" s="216"/>
      <c r="N111" s="218">
        <v>118</v>
      </c>
      <c r="O111" s="240"/>
      <c r="P111" s="216"/>
      <c r="Q111" s="216"/>
      <c r="R111" s="218">
        <v>118</v>
      </c>
    </row>
    <row r="112" spans="1:18" ht="15.75">
      <c r="A112" s="1340"/>
      <c r="B112" s="1320"/>
      <c r="C112" s="1322"/>
      <c r="D112" s="207">
        <v>38.5</v>
      </c>
      <c r="E112" s="9"/>
      <c r="F112" s="208"/>
      <c r="G112" s="201">
        <v>85</v>
      </c>
      <c r="H112" s="192">
        <v>5.0999999999999996</v>
      </c>
      <c r="I112" s="192">
        <v>2.1</v>
      </c>
      <c r="J112" s="203">
        <v>37.4</v>
      </c>
      <c r="K112" s="201">
        <v>155</v>
      </c>
      <c r="L112" s="192">
        <v>9.1</v>
      </c>
      <c r="M112" s="192">
        <v>3.5</v>
      </c>
      <c r="N112" s="204">
        <v>36</v>
      </c>
      <c r="O112" s="201">
        <v>155</v>
      </c>
      <c r="P112" s="192">
        <v>9.1</v>
      </c>
      <c r="Q112" s="192">
        <v>3.2</v>
      </c>
      <c r="R112" s="204">
        <v>36</v>
      </c>
    </row>
    <row r="113" spans="1:19" ht="15.75">
      <c r="A113" s="1340"/>
      <c r="B113" s="1320"/>
      <c r="C113" s="1323"/>
      <c r="D113" s="207">
        <v>6.6</v>
      </c>
      <c r="E113" s="9"/>
      <c r="F113" s="208"/>
      <c r="G113" s="201">
        <v>430</v>
      </c>
      <c r="H113" s="192">
        <v>4.3</v>
      </c>
      <c r="I113" s="192">
        <v>1.6</v>
      </c>
      <c r="J113" s="203">
        <v>6.2</v>
      </c>
      <c r="K113" s="201">
        <v>750</v>
      </c>
      <c r="L113" s="192">
        <v>7.5</v>
      </c>
      <c r="M113" s="192">
        <v>1.8</v>
      </c>
      <c r="N113" s="204">
        <v>6</v>
      </c>
      <c r="O113" s="201">
        <v>900</v>
      </c>
      <c r="P113" s="192">
        <v>8.9</v>
      </c>
      <c r="Q113" s="192">
        <v>1.9</v>
      </c>
      <c r="R113" s="204">
        <v>6</v>
      </c>
    </row>
    <row r="114" spans="1:19" ht="15.75">
      <c r="A114" s="1340"/>
      <c r="B114" s="1320" t="s">
        <v>20</v>
      </c>
      <c r="C114" s="1324">
        <v>40</v>
      </c>
      <c r="D114" s="207">
        <v>115</v>
      </c>
      <c r="E114" s="9"/>
      <c r="F114" s="208">
        <v>6</v>
      </c>
      <c r="G114" s="200"/>
      <c r="H114" s="192"/>
      <c r="I114" s="192"/>
      <c r="J114" s="203">
        <v>118</v>
      </c>
      <c r="K114" s="200"/>
      <c r="L114" s="192"/>
      <c r="M114" s="192"/>
      <c r="N114" s="204">
        <v>118</v>
      </c>
      <c r="O114" s="200"/>
      <c r="P114" s="192"/>
      <c r="Q114" s="192"/>
      <c r="R114" s="204">
        <v>118</v>
      </c>
    </row>
    <row r="115" spans="1:19" ht="15.75">
      <c r="A115" s="1340"/>
      <c r="B115" s="1320"/>
      <c r="C115" s="1322"/>
      <c r="D115" s="207">
        <v>38.5</v>
      </c>
      <c r="E115" s="9"/>
      <c r="F115" s="208"/>
      <c r="G115" s="201">
        <v>100</v>
      </c>
      <c r="H115" s="192">
        <v>5.5</v>
      </c>
      <c r="I115" s="192"/>
      <c r="J115" s="203">
        <v>36</v>
      </c>
      <c r="K115" s="201">
        <v>140</v>
      </c>
      <c r="L115" s="219">
        <v>7.9</v>
      </c>
      <c r="M115" s="192"/>
      <c r="N115" s="204">
        <v>35</v>
      </c>
      <c r="O115" s="201">
        <v>135</v>
      </c>
      <c r="P115" s="192">
        <v>7.7</v>
      </c>
      <c r="Q115" s="192"/>
      <c r="R115" s="204">
        <v>35</v>
      </c>
    </row>
    <row r="116" spans="1:19" ht="15.75">
      <c r="A116" s="1340"/>
      <c r="B116" s="1320"/>
      <c r="C116" s="1323"/>
      <c r="D116" s="207">
        <v>6.6</v>
      </c>
      <c r="E116" s="9"/>
      <c r="F116" s="208"/>
      <c r="G116" s="201">
        <v>320</v>
      </c>
      <c r="H116" s="192">
        <v>3.2</v>
      </c>
      <c r="I116" s="192">
        <v>1.2</v>
      </c>
      <c r="J116" s="203">
        <v>6</v>
      </c>
      <c r="K116" s="201">
        <v>600</v>
      </c>
      <c r="L116" s="192">
        <v>5.8</v>
      </c>
      <c r="M116" s="192">
        <v>1.5</v>
      </c>
      <c r="N116" s="204">
        <v>5.9</v>
      </c>
      <c r="O116" s="201">
        <v>650</v>
      </c>
      <c r="P116" s="192">
        <v>6.5</v>
      </c>
      <c r="Q116" s="192">
        <v>1.5</v>
      </c>
      <c r="R116" s="204">
        <v>5.9</v>
      </c>
    </row>
    <row r="117" spans="1:19" ht="15.75">
      <c r="A117" s="1340"/>
      <c r="B117" s="256" t="s">
        <v>198</v>
      </c>
      <c r="C117" s="12"/>
      <c r="D117" s="562"/>
      <c r="E117" s="245"/>
      <c r="F117" s="246"/>
      <c r="G117" s="248"/>
      <c r="H117" s="193">
        <v>18.099999999999998</v>
      </c>
      <c r="I117" s="193">
        <v>4.9000000000000004</v>
      </c>
      <c r="J117" s="194"/>
      <c r="K117" s="200"/>
      <c r="L117" s="192">
        <v>30.3</v>
      </c>
      <c r="M117" s="192">
        <v>6.8</v>
      </c>
      <c r="N117" s="204"/>
      <c r="O117" s="248"/>
      <c r="P117" s="193">
        <v>32.200000000000003</v>
      </c>
      <c r="Q117" s="193">
        <v>6.6</v>
      </c>
      <c r="R117" s="247"/>
    </row>
    <row r="118" spans="1:19" ht="15.75">
      <c r="A118" s="1340"/>
      <c r="B118" s="540" t="s">
        <v>89</v>
      </c>
      <c r="C118" s="12"/>
      <c r="D118" s="562"/>
      <c r="E118" s="245"/>
      <c r="F118" s="246"/>
      <c r="G118" s="248"/>
      <c r="H118" s="193">
        <v>16</v>
      </c>
      <c r="I118" s="193"/>
      <c r="J118" s="194"/>
      <c r="K118" s="195"/>
      <c r="L118" s="193">
        <v>23</v>
      </c>
      <c r="M118" s="193"/>
      <c r="N118" s="247"/>
      <c r="O118" s="248"/>
      <c r="P118" s="193">
        <v>24</v>
      </c>
      <c r="Q118" s="193"/>
      <c r="R118" s="247"/>
    </row>
    <row r="119" spans="1:19" ht="15.75">
      <c r="A119" s="1340"/>
      <c r="B119" s="540" t="s">
        <v>92</v>
      </c>
      <c r="C119" s="12"/>
      <c r="D119" s="562"/>
      <c r="E119" s="245"/>
      <c r="F119" s="246"/>
      <c r="G119" s="248"/>
      <c r="H119" s="193">
        <v>3</v>
      </c>
      <c r="I119" s="193"/>
      <c r="J119" s="194"/>
      <c r="K119" s="195"/>
      <c r="L119" s="193">
        <v>8</v>
      </c>
      <c r="M119" s="193"/>
      <c r="N119" s="247"/>
      <c r="O119" s="248"/>
      <c r="P119" s="193">
        <v>10</v>
      </c>
      <c r="Q119" s="193"/>
      <c r="R119" s="247"/>
    </row>
    <row r="120" spans="1:19" ht="15.75">
      <c r="A120" s="1340"/>
      <c r="B120" s="540" t="s">
        <v>27</v>
      </c>
      <c r="C120" s="13">
        <v>1</v>
      </c>
      <c r="D120" s="562"/>
      <c r="E120" s="245"/>
      <c r="F120" s="563"/>
      <c r="G120" s="201">
        <v>85</v>
      </c>
      <c r="H120" s="193">
        <v>5.0999999999999996</v>
      </c>
      <c r="I120" s="193"/>
      <c r="J120" s="194">
        <v>37.4</v>
      </c>
      <c r="K120" s="201">
        <v>155</v>
      </c>
      <c r="L120" s="193">
        <v>9.1</v>
      </c>
      <c r="M120" s="193"/>
      <c r="N120" s="247">
        <v>36</v>
      </c>
      <c r="O120" s="551">
        <v>155</v>
      </c>
      <c r="P120" s="193">
        <v>9.1</v>
      </c>
      <c r="Q120" s="193"/>
      <c r="R120" s="247">
        <v>36</v>
      </c>
    </row>
    <row r="121" spans="1:19" ht="15.75">
      <c r="A121" s="1340"/>
      <c r="B121" s="256" t="s">
        <v>75</v>
      </c>
      <c r="C121" s="14">
        <v>1</v>
      </c>
      <c r="D121" s="207" t="s">
        <v>300</v>
      </c>
      <c r="E121" s="9" t="s">
        <v>301</v>
      </c>
      <c r="F121" s="208" t="s">
        <v>302</v>
      </c>
      <c r="G121" s="200"/>
      <c r="H121" s="192"/>
      <c r="I121" s="192"/>
      <c r="J121" s="203"/>
      <c r="K121" s="200"/>
      <c r="L121" s="192"/>
      <c r="M121" s="192"/>
      <c r="N121" s="204"/>
      <c r="O121" s="220"/>
      <c r="P121" s="192"/>
      <c r="Q121" s="192"/>
      <c r="R121" s="204"/>
    </row>
    <row r="122" spans="1:19" ht="15.75">
      <c r="A122" s="1340"/>
      <c r="B122" s="256" t="s">
        <v>76</v>
      </c>
      <c r="C122" s="14">
        <v>2</v>
      </c>
      <c r="D122" s="207" t="s">
        <v>300</v>
      </c>
      <c r="E122" s="9" t="s">
        <v>301</v>
      </c>
      <c r="F122" s="208" t="s">
        <v>302</v>
      </c>
      <c r="G122" s="200"/>
      <c r="H122" s="192"/>
      <c r="I122" s="192"/>
      <c r="J122" s="203"/>
      <c r="K122" s="200"/>
      <c r="L122" s="192"/>
      <c r="M122" s="192"/>
      <c r="N122" s="204"/>
      <c r="O122" s="220"/>
      <c r="P122" s="192"/>
      <c r="Q122" s="192"/>
      <c r="R122" s="204"/>
    </row>
    <row r="123" spans="1:19" ht="16.5" thickBot="1">
      <c r="A123" s="1341"/>
      <c r="B123" s="11" t="s">
        <v>29</v>
      </c>
      <c r="C123" s="15">
        <v>2</v>
      </c>
      <c r="D123" s="564"/>
      <c r="E123" s="250"/>
      <c r="F123" s="565"/>
      <c r="G123" s="201">
        <v>100</v>
      </c>
      <c r="H123" s="234">
        <v>5.5</v>
      </c>
      <c r="I123" s="234"/>
      <c r="J123" s="235">
        <v>36</v>
      </c>
      <c r="K123" s="544">
        <v>140</v>
      </c>
      <c r="L123" s="234">
        <v>7.9</v>
      </c>
      <c r="M123" s="234"/>
      <c r="N123" s="236">
        <v>35</v>
      </c>
      <c r="O123" s="551">
        <v>135</v>
      </c>
      <c r="P123" s="234">
        <v>7.7</v>
      </c>
      <c r="Q123" s="234"/>
      <c r="R123" s="236">
        <v>35</v>
      </c>
    </row>
    <row r="124" spans="1:19" ht="15.75" customHeight="1">
      <c r="A124" s="1328">
        <v>36</v>
      </c>
      <c r="B124" s="1319" t="s">
        <v>19</v>
      </c>
      <c r="C124" s="1321">
        <v>16</v>
      </c>
      <c r="D124" s="238">
        <v>115</v>
      </c>
      <c r="E124" s="8" t="s">
        <v>175</v>
      </c>
      <c r="F124" s="239">
        <v>2</v>
      </c>
      <c r="G124" s="566"/>
      <c r="H124" s="215"/>
      <c r="I124" s="215"/>
      <c r="J124" s="567"/>
      <c r="K124" s="566"/>
      <c r="L124" s="215"/>
      <c r="M124" s="215"/>
      <c r="N124" s="568"/>
      <c r="O124" s="569"/>
      <c r="P124" s="215"/>
      <c r="Q124" s="215"/>
      <c r="R124" s="568"/>
    </row>
    <row r="125" spans="1:19" ht="15.75" customHeight="1">
      <c r="A125" s="1329"/>
      <c r="B125" s="1320"/>
      <c r="C125" s="1322"/>
      <c r="D125" s="207">
        <v>38.5</v>
      </c>
      <c r="E125" s="9" t="s">
        <v>163</v>
      </c>
      <c r="F125" s="208">
        <v>3</v>
      </c>
      <c r="G125" s="201">
        <v>7</v>
      </c>
      <c r="H125" s="192">
        <v>0.4</v>
      </c>
      <c r="I125" s="192"/>
      <c r="J125" s="203">
        <v>36</v>
      </c>
      <c r="K125" s="201">
        <v>7</v>
      </c>
      <c r="L125" s="192">
        <v>0.4</v>
      </c>
      <c r="M125" s="192"/>
      <c r="N125" s="204">
        <v>35</v>
      </c>
      <c r="O125" s="201">
        <v>7</v>
      </c>
      <c r="P125" s="192">
        <v>0.4</v>
      </c>
      <c r="Q125" s="192"/>
      <c r="R125" s="204">
        <v>35</v>
      </c>
    </row>
    <row r="126" spans="1:19" ht="15.75" customHeight="1">
      <c r="A126" s="1329"/>
      <c r="B126" s="1320"/>
      <c r="C126" s="1323"/>
      <c r="D126" s="207">
        <v>6.6</v>
      </c>
      <c r="E126" s="9"/>
      <c r="F126" s="208"/>
      <c r="G126" s="201">
        <v>140</v>
      </c>
      <c r="H126" s="192">
        <v>1.4</v>
      </c>
      <c r="I126" s="192"/>
      <c r="J126" s="203">
        <v>6.2</v>
      </c>
      <c r="K126" s="200">
        <v>210</v>
      </c>
      <c r="L126" s="192">
        <v>2.1</v>
      </c>
      <c r="M126" s="192"/>
      <c r="N126" s="204">
        <v>6</v>
      </c>
      <c r="O126" s="220">
        <v>210</v>
      </c>
      <c r="P126" s="192">
        <v>6.1</v>
      </c>
      <c r="Q126" s="192"/>
      <c r="R126" s="204">
        <v>6.1</v>
      </c>
      <c r="S126" s="16"/>
    </row>
    <row r="127" spans="1:19" ht="15.75" customHeight="1">
      <c r="A127" s="1329"/>
      <c r="B127" s="1320" t="s">
        <v>20</v>
      </c>
      <c r="C127" s="1324">
        <v>16</v>
      </c>
      <c r="D127" s="207">
        <v>115</v>
      </c>
      <c r="E127" s="9" t="s">
        <v>175</v>
      </c>
      <c r="F127" s="208">
        <v>2</v>
      </c>
      <c r="G127" s="200"/>
      <c r="H127" s="192"/>
      <c r="I127" s="192"/>
      <c r="J127" s="203"/>
      <c r="K127" s="200"/>
      <c r="L127" s="192"/>
      <c r="M127" s="192"/>
      <c r="N127" s="204"/>
      <c r="O127" s="220"/>
      <c r="P127" s="192"/>
      <c r="Q127" s="192"/>
      <c r="R127" s="204"/>
    </row>
    <row r="128" spans="1:19" ht="15.75" customHeight="1" thickBot="1">
      <c r="A128" s="1329"/>
      <c r="B128" s="1320"/>
      <c r="C128" s="1322"/>
      <c r="D128" s="207">
        <v>38.5</v>
      </c>
      <c r="E128" s="9" t="s">
        <v>163</v>
      </c>
      <c r="F128" s="208">
        <v>3</v>
      </c>
      <c r="G128" s="544">
        <v>48</v>
      </c>
      <c r="H128" s="234">
        <v>2.7</v>
      </c>
      <c r="I128" s="192"/>
      <c r="J128" s="203">
        <v>35</v>
      </c>
      <c r="K128" s="544">
        <v>60</v>
      </c>
      <c r="L128" s="234">
        <v>3.5</v>
      </c>
      <c r="M128" s="234"/>
      <c r="N128" s="236">
        <v>35</v>
      </c>
      <c r="O128" s="544">
        <v>80</v>
      </c>
      <c r="P128" s="234">
        <v>4.5</v>
      </c>
      <c r="Q128" s="234"/>
      <c r="R128" s="236">
        <v>35</v>
      </c>
    </row>
    <row r="129" spans="1:19" ht="15.75" customHeight="1">
      <c r="A129" s="1329"/>
      <c r="B129" s="1331"/>
      <c r="C129" s="1323"/>
      <c r="D129" s="211">
        <v>6.6</v>
      </c>
      <c r="E129" s="212"/>
      <c r="F129" s="213"/>
      <c r="G129" s="520">
        <v>170</v>
      </c>
      <c r="H129" s="202">
        <v>1.7</v>
      </c>
      <c r="I129" s="202"/>
      <c r="J129" s="205">
        <v>6.2</v>
      </c>
      <c r="K129" s="520">
        <v>170</v>
      </c>
      <c r="L129" s="202">
        <v>1.7</v>
      </c>
      <c r="M129" s="202"/>
      <c r="N129" s="206">
        <v>35</v>
      </c>
      <c r="O129" s="521">
        <v>185</v>
      </c>
      <c r="P129" s="202">
        <v>1.8</v>
      </c>
      <c r="Q129" s="202"/>
      <c r="R129" s="206">
        <v>6</v>
      </c>
      <c r="S129" s="16"/>
    </row>
    <row r="130" spans="1:19" ht="15.75" customHeight="1">
      <c r="A130" s="1329"/>
      <c r="B130" s="256" t="s">
        <v>198</v>
      </c>
      <c r="C130" s="255"/>
      <c r="D130" s="570"/>
      <c r="E130" s="212"/>
      <c r="F130" s="571"/>
      <c r="G130" s="572"/>
      <c r="H130" s="573">
        <f>SUM(H125:H129)</f>
        <v>6.2</v>
      </c>
      <c r="I130" s="573"/>
      <c r="J130" s="573"/>
      <c r="K130" s="573"/>
      <c r="L130" s="573">
        <f t="shared" ref="L130:P130" si="0">SUM(L125:L129)</f>
        <v>7.7</v>
      </c>
      <c r="M130" s="573"/>
      <c r="N130" s="573"/>
      <c r="O130" s="573"/>
      <c r="P130" s="573">
        <f t="shared" si="0"/>
        <v>12.8</v>
      </c>
      <c r="Q130" s="573"/>
      <c r="R130" s="574"/>
    </row>
    <row r="131" spans="1:19" ht="15.75" customHeight="1">
      <c r="A131" s="1329"/>
      <c r="B131" s="575" t="s">
        <v>93</v>
      </c>
      <c r="C131" s="255"/>
      <c r="D131" s="570"/>
      <c r="E131" s="212"/>
      <c r="F131" s="571"/>
      <c r="G131" s="572"/>
      <c r="H131" s="573">
        <v>10</v>
      </c>
      <c r="I131" s="573"/>
      <c r="J131" s="576"/>
      <c r="K131" s="572"/>
      <c r="L131" s="573">
        <v>10</v>
      </c>
      <c r="M131" s="573"/>
      <c r="N131" s="574"/>
      <c r="O131" s="577"/>
      <c r="P131" s="573">
        <v>8</v>
      </c>
      <c r="Q131" s="573"/>
      <c r="R131" s="574"/>
    </row>
    <row r="132" spans="1:19" ht="15.75" customHeight="1">
      <c r="A132" s="1329"/>
      <c r="B132" s="575" t="s">
        <v>94</v>
      </c>
      <c r="C132" s="253"/>
      <c r="D132" s="570"/>
      <c r="E132" s="212"/>
      <c r="F132" s="571"/>
      <c r="G132" s="572"/>
      <c r="H132" s="573">
        <v>-16</v>
      </c>
      <c r="I132" s="573"/>
      <c r="J132" s="576"/>
      <c r="K132" s="572"/>
      <c r="L132" s="573">
        <v>-18</v>
      </c>
      <c r="M132" s="573"/>
      <c r="N132" s="574"/>
      <c r="O132" s="577"/>
      <c r="P132" s="573">
        <v>-21</v>
      </c>
      <c r="Q132" s="573"/>
      <c r="R132" s="574"/>
    </row>
    <row r="133" spans="1:19" ht="15.75">
      <c r="A133" s="1332"/>
      <c r="B133" s="578" t="s">
        <v>32</v>
      </c>
      <c r="C133" s="526">
        <v>1</v>
      </c>
      <c r="D133" s="579"/>
      <c r="E133" s="9"/>
      <c r="F133" s="580"/>
      <c r="G133" s="201">
        <v>7</v>
      </c>
      <c r="H133" s="192">
        <v>0.4</v>
      </c>
      <c r="I133" s="192"/>
      <c r="J133" s="203">
        <v>36</v>
      </c>
      <c r="K133" s="201">
        <v>7</v>
      </c>
      <c r="L133" s="192">
        <v>0.4</v>
      </c>
      <c r="M133" s="192"/>
      <c r="N133" s="204">
        <v>35</v>
      </c>
      <c r="O133" s="201">
        <v>7</v>
      </c>
      <c r="P133" s="192">
        <v>0.4</v>
      </c>
      <c r="Q133" s="192"/>
      <c r="R133" s="204">
        <v>35</v>
      </c>
      <c r="S133" s="16"/>
    </row>
    <row r="134" spans="1:19" ht="16.5" thickBot="1">
      <c r="A134" s="1333"/>
      <c r="B134" s="581" t="s">
        <v>47</v>
      </c>
      <c r="C134" s="561">
        <v>2</v>
      </c>
      <c r="D134" s="564"/>
      <c r="E134" s="250"/>
      <c r="F134" s="582"/>
      <c r="G134" s="544">
        <v>48</v>
      </c>
      <c r="H134" s="234">
        <v>2.7</v>
      </c>
      <c r="I134" s="234"/>
      <c r="J134" s="235">
        <v>35</v>
      </c>
      <c r="K134" s="544">
        <v>60</v>
      </c>
      <c r="L134" s="234">
        <v>3.5</v>
      </c>
      <c r="M134" s="234"/>
      <c r="N134" s="236">
        <v>35</v>
      </c>
      <c r="O134" s="544">
        <v>80</v>
      </c>
      <c r="P134" s="234">
        <v>4.5</v>
      </c>
      <c r="Q134" s="234"/>
      <c r="R134" s="236">
        <v>35</v>
      </c>
      <c r="S134" s="16"/>
    </row>
    <row r="135" spans="1:19" ht="15.75" customHeight="1">
      <c r="A135" s="1328">
        <v>81</v>
      </c>
      <c r="B135" s="1319" t="s">
        <v>19</v>
      </c>
      <c r="C135" s="1321">
        <v>40</v>
      </c>
      <c r="D135" s="238">
        <v>158</v>
      </c>
      <c r="E135" s="8" t="s">
        <v>172</v>
      </c>
      <c r="F135" s="239">
        <v>3</v>
      </c>
      <c r="G135" s="583">
        <v>25</v>
      </c>
      <c r="H135" s="584"/>
      <c r="I135" s="584"/>
      <c r="J135" s="585">
        <v>155</v>
      </c>
      <c r="K135" s="583">
        <v>35</v>
      </c>
      <c r="L135" s="584"/>
      <c r="M135" s="584"/>
      <c r="N135" s="586">
        <v>155</v>
      </c>
      <c r="O135" s="587">
        <v>35</v>
      </c>
      <c r="P135" s="584"/>
      <c r="Q135" s="584"/>
      <c r="R135" s="586">
        <v>155</v>
      </c>
    </row>
    <row r="136" spans="1:19" ht="15.75" customHeight="1">
      <c r="A136" s="1329"/>
      <c r="B136" s="1320"/>
      <c r="C136" s="1322"/>
      <c r="D136" s="207">
        <v>38.5</v>
      </c>
      <c r="E136" s="9" t="s">
        <v>163</v>
      </c>
      <c r="F136" s="208">
        <v>3</v>
      </c>
      <c r="G136" s="201">
        <v>70</v>
      </c>
      <c r="H136" s="221">
        <v>4.0999999999999996</v>
      </c>
      <c r="I136" s="221"/>
      <c r="J136" s="222">
        <v>35</v>
      </c>
      <c r="K136" s="201">
        <v>110</v>
      </c>
      <c r="L136" s="221">
        <v>6.5</v>
      </c>
      <c r="M136" s="221"/>
      <c r="N136" s="223">
        <v>35</v>
      </c>
      <c r="O136" s="201">
        <v>100</v>
      </c>
      <c r="P136" s="221">
        <v>5.8</v>
      </c>
      <c r="Q136" s="221"/>
      <c r="R136" s="223">
        <v>35</v>
      </c>
    </row>
    <row r="137" spans="1:19" ht="15.75" customHeight="1">
      <c r="A137" s="1329"/>
      <c r="B137" s="1320"/>
      <c r="C137" s="1323"/>
      <c r="D137" s="207">
        <v>6.6</v>
      </c>
      <c r="E137" s="9"/>
      <c r="F137" s="208"/>
      <c r="G137" s="201">
        <v>350</v>
      </c>
      <c r="H137" s="221">
        <v>3.5</v>
      </c>
      <c r="I137" s="221"/>
      <c r="J137" s="222">
        <v>6.1</v>
      </c>
      <c r="K137" s="201">
        <v>340</v>
      </c>
      <c r="L137" s="221">
        <v>3.4</v>
      </c>
      <c r="M137" s="221"/>
      <c r="N137" s="223">
        <v>6.1</v>
      </c>
      <c r="O137" s="201">
        <v>450</v>
      </c>
      <c r="P137" s="221">
        <v>4.45</v>
      </c>
      <c r="Q137" s="221"/>
      <c r="R137" s="223">
        <v>6.1</v>
      </c>
    </row>
    <row r="138" spans="1:19" ht="15.75" customHeight="1">
      <c r="A138" s="1329"/>
      <c r="B138" s="1320" t="s">
        <v>20</v>
      </c>
      <c r="C138" s="1324">
        <v>40</v>
      </c>
      <c r="D138" s="207">
        <v>158</v>
      </c>
      <c r="E138" s="9" t="s">
        <v>172</v>
      </c>
      <c r="F138" s="208">
        <v>3</v>
      </c>
      <c r="G138" s="201">
        <v>25</v>
      </c>
      <c r="H138" s="219"/>
      <c r="I138" s="219"/>
      <c r="J138" s="588">
        <v>155</v>
      </c>
      <c r="K138" s="201">
        <v>30</v>
      </c>
      <c r="L138" s="219"/>
      <c r="M138" s="219"/>
      <c r="N138" s="589">
        <v>155</v>
      </c>
      <c r="O138" s="551">
        <v>30</v>
      </c>
      <c r="P138" s="219"/>
      <c r="Q138" s="219"/>
      <c r="R138" s="589">
        <v>155</v>
      </c>
    </row>
    <row r="139" spans="1:19" ht="15.75" customHeight="1">
      <c r="A139" s="1329"/>
      <c r="B139" s="1320"/>
      <c r="C139" s="1322"/>
      <c r="D139" s="207">
        <v>38.5</v>
      </c>
      <c r="E139" s="9" t="s">
        <v>163</v>
      </c>
      <c r="F139" s="208">
        <v>3</v>
      </c>
      <c r="G139" s="201">
        <v>70</v>
      </c>
      <c r="H139" s="219">
        <v>3.9</v>
      </c>
      <c r="I139" s="219"/>
      <c r="J139" s="588">
        <v>35</v>
      </c>
      <c r="K139" s="201">
        <v>95</v>
      </c>
      <c r="L139" s="219">
        <v>5.4</v>
      </c>
      <c r="M139" s="219"/>
      <c r="N139" s="589">
        <v>35</v>
      </c>
      <c r="O139" s="201">
        <v>90</v>
      </c>
      <c r="P139" s="219">
        <v>5</v>
      </c>
      <c r="Q139" s="219"/>
      <c r="R139" s="589">
        <v>35</v>
      </c>
    </row>
    <row r="140" spans="1:19" ht="15.75" customHeight="1">
      <c r="A140" s="1329"/>
      <c r="B140" s="1320"/>
      <c r="C140" s="1323"/>
      <c r="D140" s="207">
        <v>6.6</v>
      </c>
      <c r="E140" s="9"/>
      <c r="F140" s="208"/>
      <c r="G140" s="201">
        <v>90</v>
      </c>
      <c r="H140" s="219">
        <v>0.9</v>
      </c>
      <c r="I140" s="219"/>
      <c r="J140" s="588">
        <v>6.1</v>
      </c>
      <c r="K140" s="201">
        <v>130</v>
      </c>
      <c r="L140" s="219">
        <v>1.3</v>
      </c>
      <c r="M140" s="219"/>
      <c r="N140" s="589">
        <v>6.1</v>
      </c>
      <c r="O140" s="201">
        <v>150</v>
      </c>
      <c r="P140" s="219">
        <v>1.47</v>
      </c>
      <c r="Q140" s="219"/>
      <c r="R140" s="589">
        <v>6.1</v>
      </c>
    </row>
    <row r="141" spans="1:19" ht="15.75" customHeight="1">
      <c r="A141" s="1329"/>
      <c r="B141" s="256" t="s">
        <v>198</v>
      </c>
      <c r="C141" s="196"/>
      <c r="D141" s="207"/>
      <c r="E141" s="9"/>
      <c r="F141" s="208"/>
      <c r="G141" s="201"/>
      <c r="H141" s="219">
        <v>12.4</v>
      </c>
      <c r="I141" s="219">
        <v>0</v>
      </c>
      <c r="J141" s="588"/>
      <c r="K141" s="201"/>
      <c r="L141" s="219">
        <v>16.600000000000001</v>
      </c>
      <c r="M141" s="219">
        <v>0</v>
      </c>
      <c r="N141" s="589"/>
      <c r="O141" s="551"/>
      <c r="P141" s="219">
        <v>16.72</v>
      </c>
      <c r="Q141" s="219">
        <v>0</v>
      </c>
      <c r="R141" s="589"/>
    </row>
    <row r="142" spans="1:19" ht="15.75" customHeight="1">
      <c r="A142" s="1329"/>
      <c r="B142" s="1320" t="s">
        <v>21</v>
      </c>
      <c r="C142" s="1324">
        <v>32</v>
      </c>
      <c r="D142" s="207">
        <v>158</v>
      </c>
      <c r="E142" s="9" t="s">
        <v>173</v>
      </c>
      <c r="F142" s="208">
        <v>14</v>
      </c>
      <c r="G142" s="590">
        <v>0</v>
      </c>
      <c r="H142" s="591"/>
      <c r="I142" s="591"/>
      <c r="J142" s="592">
        <v>155</v>
      </c>
      <c r="K142" s="590">
        <v>0</v>
      </c>
      <c r="L142" s="591"/>
      <c r="M142" s="591"/>
      <c r="N142" s="593">
        <v>155</v>
      </c>
      <c r="O142" s="594">
        <v>0</v>
      </c>
      <c r="P142" s="591"/>
      <c r="Q142" s="591"/>
      <c r="R142" s="593">
        <v>155</v>
      </c>
    </row>
    <row r="143" spans="1:19" ht="15.75" customHeight="1">
      <c r="A143" s="1329"/>
      <c r="B143" s="1320"/>
      <c r="C143" s="1323"/>
      <c r="D143" s="207">
        <v>6.3</v>
      </c>
      <c r="E143" s="9"/>
      <c r="F143" s="208"/>
      <c r="G143" s="590">
        <v>0</v>
      </c>
      <c r="H143" s="591"/>
      <c r="I143" s="591"/>
      <c r="J143" s="592">
        <v>6.1</v>
      </c>
      <c r="K143" s="590">
        <v>0</v>
      </c>
      <c r="L143" s="591"/>
      <c r="M143" s="591"/>
      <c r="N143" s="593">
        <v>6.1</v>
      </c>
      <c r="O143" s="594">
        <v>0</v>
      </c>
      <c r="P143" s="591"/>
      <c r="Q143" s="591"/>
      <c r="R143" s="593">
        <v>6.1</v>
      </c>
    </row>
    <row r="144" spans="1:19" ht="15.75" customHeight="1">
      <c r="A144" s="1329"/>
      <c r="B144" s="1320" t="s">
        <v>22</v>
      </c>
      <c r="C144" s="1324">
        <v>32</v>
      </c>
      <c r="D144" s="207">
        <v>158</v>
      </c>
      <c r="E144" s="9" t="s">
        <v>174</v>
      </c>
      <c r="F144" s="208">
        <v>13</v>
      </c>
      <c r="G144" s="201">
        <v>0</v>
      </c>
      <c r="H144" s="219">
        <v>0</v>
      </c>
      <c r="I144" s="219"/>
      <c r="J144" s="588">
        <v>155</v>
      </c>
      <c r="K144" s="201">
        <v>0</v>
      </c>
      <c r="L144" s="219">
        <v>0</v>
      </c>
      <c r="M144" s="219"/>
      <c r="N144" s="589">
        <v>155</v>
      </c>
      <c r="O144" s="551">
        <v>0</v>
      </c>
      <c r="P144" s="219">
        <v>0</v>
      </c>
      <c r="Q144" s="219"/>
      <c r="R144" s="589">
        <v>155</v>
      </c>
    </row>
    <row r="145" spans="1:18" ht="15.75" customHeight="1">
      <c r="A145" s="1329"/>
      <c r="B145" s="1331"/>
      <c r="C145" s="1322"/>
      <c r="D145" s="211">
        <v>6.3</v>
      </c>
      <c r="E145" s="212"/>
      <c r="F145" s="213"/>
      <c r="G145" s="572">
        <v>0</v>
      </c>
      <c r="H145" s="573">
        <v>0</v>
      </c>
      <c r="I145" s="573"/>
      <c r="J145" s="576">
        <v>6.1</v>
      </c>
      <c r="K145" s="572">
        <v>0</v>
      </c>
      <c r="L145" s="573">
        <v>0</v>
      </c>
      <c r="M145" s="573"/>
      <c r="N145" s="574">
        <v>6.1</v>
      </c>
      <c r="O145" s="577">
        <v>0</v>
      </c>
      <c r="P145" s="573">
        <v>0</v>
      </c>
      <c r="Q145" s="573"/>
      <c r="R145" s="574">
        <v>6.1</v>
      </c>
    </row>
    <row r="146" spans="1:18" ht="16.5" customHeight="1" thickBot="1">
      <c r="A146" s="1329"/>
      <c r="B146" s="256" t="s">
        <v>304</v>
      </c>
      <c r="C146" s="595"/>
      <c r="D146" s="249"/>
      <c r="E146" s="250"/>
      <c r="F146" s="251"/>
      <c r="G146" s="544"/>
      <c r="H146" s="233">
        <v>0</v>
      </c>
      <c r="I146" s="233">
        <v>0</v>
      </c>
      <c r="J146" s="596"/>
      <c r="K146" s="544"/>
      <c r="L146" s="233">
        <v>0</v>
      </c>
      <c r="M146" s="233">
        <v>0</v>
      </c>
      <c r="N146" s="597"/>
      <c r="O146" s="598"/>
      <c r="P146" s="233">
        <v>0</v>
      </c>
      <c r="Q146" s="233">
        <v>0</v>
      </c>
      <c r="R146" s="597"/>
    </row>
    <row r="147" spans="1:18" ht="15.75">
      <c r="A147" s="1332"/>
      <c r="B147" s="599" t="s">
        <v>95</v>
      </c>
      <c r="C147" s="600"/>
      <c r="D147" s="238"/>
      <c r="E147" s="8"/>
      <c r="F147" s="239"/>
      <c r="G147" s="569">
        <v>25</v>
      </c>
      <c r="H147" s="215"/>
      <c r="I147" s="215"/>
      <c r="J147" s="567">
        <v>155</v>
      </c>
      <c r="K147" s="566">
        <v>35</v>
      </c>
      <c r="L147" s="215"/>
      <c r="M147" s="215"/>
      <c r="N147" s="568">
        <v>155</v>
      </c>
      <c r="O147" s="569">
        <v>35</v>
      </c>
      <c r="P147" s="215"/>
      <c r="Q147" s="215"/>
      <c r="R147" s="568">
        <v>155</v>
      </c>
    </row>
    <row r="148" spans="1:18" ht="15.75">
      <c r="A148" s="1332"/>
      <c r="B148" s="256" t="s">
        <v>96</v>
      </c>
      <c r="C148" s="209"/>
      <c r="D148" s="207"/>
      <c r="E148" s="9"/>
      <c r="F148" s="208"/>
      <c r="G148" s="551">
        <v>0</v>
      </c>
      <c r="H148" s="219"/>
      <c r="I148" s="219"/>
      <c r="J148" s="588">
        <v>155</v>
      </c>
      <c r="K148" s="201">
        <v>0</v>
      </c>
      <c r="L148" s="219"/>
      <c r="M148" s="219"/>
      <c r="N148" s="589">
        <v>155</v>
      </c>
      <c r="O148" s="551">
        <v>0</v>
      </c>
      <c r="P148" s="219"/>
      <c r="Q148" s="219"/>
      <c r="R148" s="589">
        <v>155</v>
      </c>
    </row>
    <row r="149" spans="1:18" ht="15.75">
      <c r="A149" s="1332"/>
      <c r="B149" s="256" t="s">
        <v>97</v>
      </c>
      <c r="C149" s="209"/>
      <c r="D149" s="207"/>
      <c r="E149" s="9"/>
      <c r="F149" s="208"/>
      <c r="G149" s="551">
        <v>0</v>
      </c>
      <c r="H149" s="219"/>
      <c r="I149" s="219"/>
      <c r="J149" s="588">
        <v>155</v>
      </c>
      <c r="K149" s="201">
        <v>0</v>
      </c>
      <c r="L149" s="219"/>
      <c r="M149" s="219"/>
      <c r="N149" s="589">
        <v>155</v>
      </c>
      <c r="O149" s="551">
        <v>0</v>
      </c>
      <c r="P149" s="219"/>
      <c r="Q149" s="219"/>
      <c r="R149" s="589">
        <v>155</v>
      </c>
    </row>
    <row r="150" spans="1:18" ht="15.75">
      <c r="A150" s="1332"/>
      <c r="B150" s="256" t="s">
        <v>98</v>
      </c>
      <c r="C150" s="209"/>
      <c r="D150" s="207"/>
      <c r="E150" s="9"/>
      <c r="F150" s="208"/>
      <c r="G150" s="551">
        <v>25</v>
      </c>
      <c r="H150" s="219"/>
      <c r="I150" s="219"/>
      <c r="J150" s="588">
        <v>155</v>
      </c>
      <c r="K150" s="201">
        <v>33</v>
      </c>
      <c r="L150" s="219"/>
      <c r="M150" s="219"/>
      <c r="N150" s="589">
        <v>155</v>
      </c>
      <c r="O150" s="551">
        <v>34</v>
      </c>
      <c r="P150" s="219"/>
      <c r="Q150" s="219"/>
      <c r="R150" s="589">
        <v>155</v>
      </c>
    </row>
    <row r="151" spans="1:18" ht="15.75">
      <c r="A151" s="1332"/>
      <c r="B151" s="256" t="s">
        <v>48</v>
      </c>
      <c r="C151" s="550">
        <v>1</v>
      </c>
      <c r="D151" s="207"/>
      <c r="E151" s="9"/>
      <c r="F151" s="208"/>
      <c r="G151" s="551">
        <v>65</v>
      </c>
      <c r="H151" s="219">
        <v>3.8</v>
      </c>
      <c r="I151" s="219"/>
      <c r="J151" s="588">
        <v>35</v>
      </c>
      <c r="K151" s="201">
        <v>94</v>
      </c>
      <c r="L151" s="219">
        <v>5.5</v>
      </c>
      <c r="M151" s="219"/>
      <c r="N151" s="589">
        <v>35</v>
      </c>
      <c r="O151" s="551">
        <v>90</v>
      </c>
      <c r="P151" s="219">
        <v>5.2</v>
      </c>
      <c r="Q151" s="219"/>
      <c r="R151" s="589">
        <v>35</v>
      </c>
    </row>
    <row r="152" spans="1:18" ht="15.75">
      <c r="A152" s="1332"/>
      <c r="B152" s="256" t="s">
        <v>50</v>
      </c>
      <c r="C152" s="550">
        <v>1</v>
      </c>
      <c r="D152" s="207"/>
      <c r="E152" s="9"/>
      <c r="F152" s="208"/>
      <c r="G152" s="551">
        <v>6</v>
      </c>
      <c r="H152" s="219">
        <v>0.3</v>
      </c>
      <c r="I152" s="219"/>
      <c r="J152" s="588">
        <v>35</v>
      </c>
      <c r="K152" s="201">
        <v>17</v>
      </c>
      <c r="L152" s="219">
        <v>1</v>
      </c>
      <c r="M152" s="219"/>
      <c r="N152" s="589">
        <v>35</v>
      </c>
      <c r="O152" s="551">
        <v>10</v>
      </c>
      <c r="P152" s="219">
        <v>0.6</v>
      </c>
      <c r="Q152" s="219"/>
      <c r="R152" s="589">
        <v>35</v>
      </c>
    </row>
    <row r="153" spans="1:18" ht="15.75">
      <c r="A153" s="1332"/>
      <c r="B153" s="10" t="s">
        <v>49</v>
      </c>
      <c r="C153" s="522">
        <v>2</v>
      </c>
      <c r="D153" s="207"/>
      <c r="E153" s="9"/>
      <c r="F153" s="208"/>
      <c r="G153" s="551">
        <v>48</v>
      </c>
      <c r="H153" s="219">
        <v>2.9</v>
      </c>
      <c r="I153" s="219"/>
      <c r="J153" s="588">
        <v>35</v>
      </c>
      <c r="K153" s="201">
        <v>65</v>
      </c>
      <c r="L153" s="219">
        <v>3.9</v>
      </c>
      <c r="M153" s="219"/>
      <c r="N153" s="589">
        <v>35</v>
      </c>
      <c r="O153" s="551">
        <v>58</v>
      </c>
      <c r="P153" s="219">
        <v>3.4</v>
      </c>
      <c r="Q153" s="219"/>
      <c r="R153" s="589">
        <v>35</v>
      </c>
    </row>
    <row r="154" spans="1:18" ht="16.5" thickBot="1">
      <c r="A154" s="1333"/>
      <c r="B154" s="11" t="s">
        <v>57</v>
      </c>
      <c r="C154" s="523">
        <v>2</v>
      </c>
      <c r="D154" s="249"/>
      <c r="E154" s="250"/>
      <c r="F154" s="251"/>
      <c r="G154" s="598">
        <v>18</v>
      </c>
      <c r="H154" s="233">
        <v>1</v>
      </c>
      <c r="I154" s="233"/>
      <c r="J154" s="596">
        <v>35</v>
      </c>
      <c r="K154" s="544">
        <v>26</v>
      </c>
      <c r="L154" s="233">
        <v>1.5</v>
      </c>
      <c r="M154" s="233"/>
      <c r="N154" s="597">
        <v>35</v>
      </c>
      <c r="O154" s="598">
        <v>27</v>
      </c>
      <c r="P154" s="233">
        <v>1.6</v>
      </c>
      <c r="Q154" s="233"/>
      <c r="R154" s="597">
        <v>35</v>
      </c>
    </row>
    <row r="155" spans="1:18" ht="15.75" customHeight="1">
      <c r="A155" s="1328">
        <v>89</v>
      </c>
      <c r="B155" s="1319" t="s">
        <v>19</v>
      </c>
      <c r="C155" s="1321">
        <v>25</v>
      </c>
      <c r="D155" s="238">
        <v>158</v>
      </c>
      <c r="E155" s="8" t="s">
        <v>176</v>
      </c>
      <c r="F155" s="239">
        <v>4</v>
      </c>
      <c r="G155" s="214"/>
      <c r="H155" s="216"/>
      <c r="I155" s="216"/>
      <c r="J155" s="217"/>
      <c r="K155" s="214"/>
      <c r="L155" s="216"/>
      <c r="M155" s="216"/>
      <c r="N155" s="218"/>
      <c r="O155" s="240"/>
      <c r="P155" s="216"/>
      <c r="Q155" s="216"/>
      <c r="R155" s="218"/>
    </row>
    <row r="156" spans="1:18" ht="15.75" customHeight="1">
      <c r="A156" s="1329"/>
      <c r="B156" s="1320"/>
      <c r="C156" s="1322"/>
      <c r="D156" s="207">
        <v>38.5</v>
      </c>
      <c r="E156" s="9" t="s">
        <v>163</v>
      </c>
      <c r="F156" s="208">
        <v>3</v>
      </c>
      <c r="G156" s="201">
        <v>60</v>
      </c>
      <c r="H156" s="219">
        <v>3.5</v>
      </c>
      <c r="I156" s="219">
        <v>0.85</v>
      </c>
      <c r="J156" s="204">
        <v>36</v>
      </c>
      <c r="K156" s="201">
        <v>65</v>
      </c>
      <c r="L156" s="219">
        <v>3.4</v>
      </c>
      <c r="M156" s="219">
        <v>0.74</v>
      </c>
      <c r="N156" s="204">
        <v>36</v>
      </c>
      <c r="O156" s="201">
        <v>65</v>
      </c>
      <c r="P156" s="219">
        <v>3.4</v>
      </c>
      <c r="Q156" s="219">
        <v>0.66</v>
      </c>
      <c r="R156" s="204">
        <v>36</v>
      </c>
    </row>
    <row r="157" spans="1:18" ht="15.75" customHeight="1">
      <c r="A157" s="1329"/>
      <c r="B157" s="1320"/>
      <c r="C157" s="1323"/>
      <c r="D157" s="207">
        <v>6.6</v>
      </c>
      <c r="E157" s="9"/>
      <c r="F157" s="208"/>
      <c r="G157" s="201">
        <v>200</v>
      </c>
      <c r="H157" s="219">
        <v>2</v>
      </c>
      <c r="I157" s="219">
        <v>0.68</v>
      </c>
      <c r="J157" s="588">
        <v>6.1</v>
      </c>
      <c r="K157" s="201">
        <v>265</v>
      </c>
      <c r="L157" s="219">
        <v>2.65</v>
      </c>
      <c r="M157" s="219">
        <v>0.86</v>
      </c>
      <c r="N157" s="588">
        <v>6.1</v>
      </c>
      <c r="O157" s="201">
        <v>265</v>
      </c>
      <c r="P157" s="219">
        <v>2.65</v>
      </c>
      <c r="Q157" s="219">
        <v>0.78</v>
      </c>
      <c r="R157" s="589">
        <v>6.1</v>
      </c>
    </row>
    <row r="158" spans="1:18" ht="15.75" customHeight="1">
      <c r="A158" s="1329"/>
      <c r="B158" s="1320" t="s">
        <v>20</v>
      </c>
      <c r="C158" s="1324">
        <v>25</v>
      </c>
      <c r="D158" s="207">
        <v>158</v>
      </c>
      <c r="E158" s="9" t="s">
        <v>176</v>
      </c>
      <c r="F158" s="208">
        <v>4</v>
      </c>
      <c r="G158" s="200"/>
      <c r="H158" s="219"/>
      <c r="I158" s="192"/>
      <c r="J158" s="203"/>
      <c r="K158" s="200"/>
      <c r="L158" s="601"/>
      <c r="M158" s="192"/>
      <c r="N158" s="204"/>
      <c r="O158" s="200"/>
      <c r="P158" s="219"/>
      <c r="Q158" s="192"/>
      <c r="R158" s="204"/>
    </row>
    <row r="159" spans="1:18" ht="15.75" customHeight="1">
      <c r="A159" s="1329"/>
      <c r="B159" s="1320"/>
      <c r="C159" s="1322"/>
      <c r="D159" s="207">
        <v>38.5</v>
      </c>
      <c r="E159" s="9" t="s">
        <v>163</v>
      </c>
      <c r="F159" s="208">
        <v>7</v>
      </c>
      <c r="G159" s="201">
        <v>22</v>
      </c>
      <c r="H159" s="219">
        <v>1.3</v>
      </c>
      <c r="I159" s="192"/>
      <c r="J159" s="204">
        <v>36</v>
      </c>
      <c r="K159" s="201">
        <v>47</v>
      </c>
      <c r="L159" s="219">
        <v>2.7</v>
      </c>
      <c r="M159" s="192"/>
      <c r="N159" s="204">
        <v>36</v>
      </c>
      <c r="O159" s="201">
        <v>48</v>
      </c>
      <c r="P159" s="219">
        <v>2.8</v>
      </c>
      <c r="Q159" s="192"/>
      <c r="R159" s="204">
        <v>36</v>
      </c>
    </row>
    <row r="160" spans="1:18" ht="15.75" customHeight="1">
      <c r="A160" s="1329"/>
      <c r="B160" s="1331"/>
      <c r="C160" s="1323"/>
      <c r="D160" s="211">
        <v>6.6</v>
      </c>
      <c r="E160" s="212"/>
      <c r="F160" s="213"/>
      <c r="G160" s="201">
        <v>40</v>
      </c>
      <c r="H160" s="573">
        <v>0.4</v>
      </c>
      <c r="I160" s="573">
        <v>0.15</v>
      </c>
      <c r="J160" s="588">
        <v>6.1</v>
      </c>
      <c r="K160" s="201">
        <v>58</v>
      </c>
      <c r="L160" s="573">
        <v>0.56999999999999995</v>
      </c>
      <c r="M160" s="573">
        <v>0.15</v>
      </c>
      <c r="N160" s="588">
        <v>6.1</v>
      </c>
      <c r="O160" s="201">
        <v>62</v>
      </c>
      <c r="P160" s="573">
        <v>0.62</v>
      </c>
      <c r="Q160" s="573">
        <v>0.16</v>
      </c>
      <c r="R160" s="589">
        <v>6.1</v>
      </c>
    </row>
    <row r="161" spans="1:18" ht="15.75" customHeight="1">
      <c r="A161" s="1329"/>
      <c r="B161" s="256" t="s">
        <v>198</v>
      </c>
      <c r="C161" s="255"/>
      <c r="D161" s="211"/>
      <c r="E161" s="212"/>
      <c r="F161" s="213"/>
      <c r="G161" s="520"/>
      <c r="H161" s="573">
        <v>7.2</v>
      </c>
      <c r="I161" s="202">
        <v>1.68</v>
      </c>
      <c r="J161" s="205"/>
      <c r="K161" s="520"/>
      <c r="L161" s="573">
        <v>9.42</v>
      </c>
      <c r="M161" s="202">
        <v>1.75</v>
      </c>
      <c r="N161" s="206"/>
      <c r="O161" s="520"/>
      <c r="P161" s="573">
        <v>9.4700000000000006</v>
      </c>
      <c r="Q161" s="202">
        <v>1.5999999999999999</v>
      </c>
      <c r="R161" s="206"/>
    </row>
    <row r="162" spans="1:18" ht="15.75" customHeight="1">
      <c r="A162" s="1329"/>
      <c r="B162" s="10" t="s">
        <v>99</v>
      </c>
      <c r="C162" s="255"/>
      <c r="D162" s="211"/>
      <c r="E162" s="212"/>
      <c r="F162" s="213"/>
      <c r="G162" s="520"/>
      <c r="H162" s="573">
        <v>5.5</v>
      </c>
      <c r="I162" s="202"/>
      <c r="J162" s="205"/>
      <c r="K162" s="520"/>
      <c r="L162" s="573">
        <v>6.1</v>
      </c>
      <c r="M162" s="202"/>
      <c r="N162" s="206"/>
      <c r="O162" s="520"/>
      <c r="P162" s="573">
        <v>6.1</v>
      </c>
      <c r="Q162" s="202"/>
      <c r="R162" s="206"/>
    </row>
    <row r="163" spans="1:18" ht="15.75" customHeight="1">
      <c r="A163" s="1329"/>
      <c r="B163" s="10" t="s">
        <v>100</v>
      </c>
      <c r="C163" s="253"/>
      <c r="D163" s="211"/>
      <c r="E163" s="212"/>
      <c r="F163" s="213"/>
      <c r="G163" s="520"/>
      <c r="H163" s="573">
        <v>1.7</v>
      </c>
      <c r="I163" s="202"/>
      <c r="J163" s="205"/>
      <c r="K163" s="520"/>
      <c r="L163" s="573">
        <v>3.3</v>
      </c>
      <c r="M163" s="202"/>
      <c r="N163" s="206"/>
      <c r="O163" s="520"/>
      <c r="P163" s="573">
        <v>3.42</v>
      </c>
      <c r="Q163" s="202"/>
      <c r="R163" s="206"/>
    </row>
    <row r="164" spans="1:18" ht="15.75">
      <c r="A164" s="1332"/>
      <c r="B164" s="256" t="s">
        <v>30</v>
      </c>
      <c r="C164" s="526">
        <v>1</v>
      </c>
      <c r="D164" s="207"/>
      <c r="E164" s="9"/>
      <c r="F164" s="208"/>
      <c r="G164" s="201">
        <v>60</v>
      </c>
      <c r="H164" s="219">
        <v>3.36</v>
      </c>
      <c r="I164" s="219">
        <v>0.78</v>
      </c>
      <c r="J164" s="204">
        <v>36</v>
      </c>
      <c r="K164" s="201">
        <v>60</v>
      </c>
      <c r="L164" s="219">
        <v>3.2</v>
      </c>
      <c r="M164" s="219">
        <v>0.68</v>
      </c>
      <c r="N164" s="204">
        <v>36</v>
      </c>
      <c r="O164" s="201">
        <v>60</v>
      </c>
      <c r="P164" s="219">
        <v>3.2</v>
      </c>
      <c r="Q164" s="219">
        <v>0.61</v>
      </c>
      <c r="R164" s="204">
        <v>36</v>
      </c>
    </row>
    <row r="165" spans="1:18" ht="15.75">
      <c r="A165" s="1332"/>
      <c r="B165" s="256" t="s">
        <v>84</v>
      </c>
      <c r="C165" s="526">
        <v>1</v>
      </c>
      <c r="D165" s="207"/>
      <c r="E165" s="9"/>
      <c r="F165" s="208"/>
      <c r="G165" s="201">
        <v>2</v>
      </c>
      <c r="H165" s="219">
        <v>0.1</v>
      </c>
      <c r="I165" s="219">
        <v>0.03</v>
      </c>
      <c r="J165" s="204">
        <v>36</v>
      </c>
      <c r="K165" s="201">
        <v>4</v>
      </c>
      <c r="L165" s="219">
        <v>0.2</v>
      </c>
      <c r="M165" s="219">
        <v>0.04</v>
      </c>
      <c r="N165" s="204">
        <v>36</v>
      </c>
      <c r="O165" s="201">
        <v>3</v>
      </c>
      <c r="P165" s="219">
        <v>0.2</v>
      </c>
      <c r="Q165" s="219">
        <v>0.04</v>
      </c>
      <c r="R165" s="204">
        <v>36</v>
      </c>
    </row>
    <row r="166" spans="1:18" ht="16.5" thickBot="1">
      <c r="A166" s="1333"/>
      <c r="B166" s="11" t="s">
        <v>39</v>
      </c>
      <c r="C166" s="561">
        <v>2</v>
      </c>
      <c r="D166" s="249"/>
      <c r="E166" s="250"/>
      <c r="F166" s="251"/>
      <c r="G166" s="602">
        <v>22</v>
      </c>
      <c r="H166" s="234">
        <v>1.3</v>
      </c>
      <c r="I166" s="234"/>
      <c r="J166" s="235">
        <v>36</v>
      </c>
      <c r="K166" s="602">
        <v>47</v>
      </c>
      <c r="L166" s="234">
        <v>2.7</v>
      </c>
      <c r="M166" s="234"/>
      <c r="N166" s="235">
        <v>36</v>
      </c>
      <c r="O166" s="602">
        <v>48</v>
      </c>
      <c r="P166" s="233">
        <v>2.8</v>
      </c>
      <c r="Q166" s="234"/>
      <c r="R166" s="236">
        <v>36</v>
      </c>
    </row>
    <row r="167" spans="1:18" ht="15.75" customHeight="1">
      <c r="A167" s="1328">
        <v>97</v>
      </c>
      <c r="B167" s="1319" t="s">
        <v>19</v>
      </c>
      <c r="C167" s="1321">
        <v>25</v>
      </c>
      <c r="D167" s="238">
        <v>158</v>
      </c>
      <c r="E167" s="8" t="s">
        <v>177</v>
      </c>
      <c r="F167" s="239">
        <v>7</v>
      </c>
      <c r="G167" s="214"/>
      <c r="H167" s="216"/>
      <c r="I167" s="216"/>
      <c r="J167" s="217"/>
      <c r="K167" s="214"/>
      <c r="L167" s="216"/>
      <c r="M167" s="216"/>
      <c r="N167" s="218"/>
      <c r="O167" s="240"/>
      <c r="P167" s="216"/>
      <c r="Q167" s="216"/>
      <c r="R167" s="218"/>
    </row>
    <row r="168" spans="1:18" ht="15.75" customHeight="1">
      <c r="A168" s="1329"/>
      <c r="B168" s="1320"/>
      <c r="C168" s="1322"/>
      <c r="D168" s="207">
        <v>38.5</v>
      </c>
      <c r="E168" s="9" t="s">
        <v>163</v>
      </c>
      <c r="F168" s="208">
        <v>3</v>
      </c>
      <c r="G168" s="201">
        <v>35</v>
      </c>
      <c r="H168" s="192">
        <v>2</v>
      </c>
      <c r="I168" s="192">
        <v>0.3</v>
      </c>
      <c r="J168" s="203">
        <v>36</v>
      </c>
      <c r="K168" s="201">
        <v>35</v>
      </c>
      <c r="L168" s="192">
        <v>2</v>
      </c>
      <c r="M168" s="192">
        <v>0.3</v>
      </c>
      <c r="N168" s="204">
        <v>36</v>
      </c>
      <c r="O168" s="201">
        <v>38</v>
      </c>
      <c r="P168" s="192">
        <v>2.2000000000000002</v>
      </c>
      <c r="Q168" s="192">
        <v>0.3</v>
      </c>
      <c r="R168" s="204">
        <v>36</v>
      </c>
    </row>
    <row r="169" spans="1:18" ht="15.75" customHeight="1">
      <c r="A169" s="1329"/>
      <c r="B169" s="1320"/>
      <c r="C169" s="1323"/>
      <c r="D169" s="207">
        <v>6.6</v>
      </c>
      <c r="E169" s="9"/>
      <c r="F169" s="208"/>
      <c r="G169" s="201">
        <v>150</v>
      </c>
      <c r="H169" s="192">
        <v>1.5</v>
      </c>
      <c r="I169" s="192">
        <v>0.4</v>
      </c>
      <c r="J169" s="203">
        <v>6.2</v>
      </c>
      <c r="K169" s="201">
        <v>190</v>
      </c>
      <c r="L169" s="192">
        <v>1.9</v>
      </c>
      <c r="M169" s="192">
        <v>0.7</v>
      </c>
      <c r="N169" s="204">
        <v>6.1</v>
      </c>
      <c r="O169" s="201">
        <v>170</v>
      </c>
      <c r="P169" s="192">
        <v>1.7</v>
      </c>
      <c r="Q169" s="192">
        <v>0.4</v>
      </c>
      <c r="R169" s="204">
        <v>6.1</v>
      </c>
    </row>
    <row r="170" spans="1:18" ht="15.75" customHeight="1">
      <c r="A170" s="1329"/>
      <c r="B170" s="1320" t="s">
        <v>20</v>
      </c>
      <c r="C170" s="1324">
        <v>25</v>
      </c>
      <c r="D170" s="207">
        <v>158</v>
      </c>
      <c r="E170" s="9" t="s">
        <v>177</v>
      </c>
      <c r="F170" s="208">
        <v>7</v>
      </c>
      <c r="G170" s="200"/>
      <c r="H170" s="192"/>
      <c r="I170" s="192"/>
      <c r="J170" s="203"/>
      <c r="K170" s="200"/>
      <c r="L170" s="192"/>
      <c r="M170" s="192"/>
      <c r="N170" s="204"/>
      <c r="O170" s="200"/>
      <c r="P170" s="192"/>
      <c r="Q170" s="192"/>
      <c r="R170" s="204"/>
    </row>
    <row r="171" spans="1:18" ht="15.75" customHeight="1">
      <c r="A171" s="1329"/>
      <c r="B171" s="1320"/>
      <c r="C171" s="1322"/>
      <c r="D171" s="207">
        <v>38.5</v>
      </c>
      <c r="E171" s="9" t="s">
        <v>163</v>
      </c>
      <c r="F171" s="208">
        <v>3</v>
      </c>
      <c r="G171" s="201">
        <v>45</v>
      </c>
      <c r="H171" s="192">
        <v>2.5</v>
      </c>
      <c r="I171" s="192">
        <v>0.4</v>
      </c>
      <c r="J171" s="203">
        <v>36</v>
      </c>
      <c r="K171" s="201">
        <v>35</v>
      </c>
      <c r="L171" s="192">
        <v>2</v>
      </c>
      <c r="M171" s="192">
        <v>0.3</v>
      </c>
      <c r="N171" s="204">
        <v>35.5</v>
      </c>
      <c r="O171" s="201">
        <v>40</v>
      </c>
      <c r="P171" s="192">
        <v>2.2999999999999998</v>
      </c>
      <c r="Q171" s="192">
        <v>0.3</v>
      </c>
      <c r="R171" s="204">
        <v>35.5</v>
      </c>
    </row>
    <row r="172" spans="1:18" ht="15.75" customHeight="1">
      <c r="A172" s="1329"/>
      <c r="B172" s="1331"/>
      <c r="C172" s="1323"/>
      <c r="D172" s="211">
        <v>6.6</v>
      </c>
      <c r="E172" s="212"/>
      <c r="F172" s="213"/>
      <c r="G172" s="201">
        <v>120</v>
      </c>
      <c r="H172" s="202">
        <v>1.2</v>
      </c>
      <c r="I172" s="202">
        <v>0.5</v>
      </c>
      <c r="J172" s="205">
        <v>6.2</v>
      </c>
      <c r="K172" s="201">
        <v>140</v>
      </c>
      <c r="L172" s="202">
        <v>1.4</v>
      </c>
      <c r="M172" s="202">
        <v>0.8</v>
      </c>
      <c r="N172" s="206">
        <v>6.1</v>
      </c>
      <c r="O172" s="201">
        <v>150</v>
      </c>
      <c r="P172" s="202">
        <v>1.5</v>
      </c>
      <c r="Q172" s="202">
        <v>0.3</v>
      </c>
      <c r="R172" s="206">
        <v>6.1</v>
      </c>
    </row>
    <row r="173" spans="1:18" ht="15.75" customHeight="1">
      <c r="A173" s="1329"/>
      <c r="B173" s="256" t="s">
        <v>198</v>
      </c>
      <c r="C173" s="255"/>
      <c r="D173" s="211"/>
      <c r="E173" s="212"/>
      <c r="F173" s="213"/>
      <c r="G173" s="520"/>
      <c r="H173" s="202">
        <v>7.2</v>
      </c>
      <c r="I173" s="202">
        <v>1.6</v>
      </c>
      <c r="J173" s="205"/>
      <c r="K173" s="520"/>
      <c r="L173" s="202">
        <v>7.3000000000000007</v>
      </c>
      <c r="M173" s="202">
        <v>2.1</v>
      </c>
      <c r="N173" s="206"/>
      <c r="O173" s="521"/>
      <c r="P173" s="202">
        <v>7.7</v>
      </c>
      <c r="Q173" s="202">
        <v>1.3</v>
      </c>
      <c r="R173" s="206"/>
    </row>
    <row r="174" spans="1:18" ht="15.75" customHeight="1">
      <c r="A174" s="1329"/>
      <c r="B174" s="10" t="s">
        <v>101</v>
      </c>
      <c r="C174" s="255"/>
      <c r="D174" s="211"/>
      <c r="E174" s="212"/>
      <c r="F174" s="213"/>
      <c r="G174" s="520"/>
      <c r="H174" s="202">
        <v>3.5</v>
      </c>
      <c r="I174" s="202"/>
      <c r="J174" s="205"/>
      <c r="K174" s="520"/>
      <c r="L174" s="202">
        <v>3.9</v>
      </c>
      <c r="M174" s="202"/>
      <c r="N174" s="206"/>
      <c r="O174" s="521"/>
      <c r="P174" s="202">
        <v>3.9</v>
      </c>
      <c r="Q174" s="202"/>
      <c r="R174" s="206"/>
    </row>
    <row r="175" spans="1:18" ht="15.75" customHeight="1">
      <c r="A175" s="1329"/>
      <c r="B175" s="10" t="s">
        <v>102</v>
      </c>
      <c r="C175" s="253"/>
      <c r="D175" s="211"/>
      <c r="E175" s="212"/>
      <c r="F175" s="213"/>
      <c r="G175" s="520"/>
      <c r="H175" s="202">
        <v>3.7</v>
      </c>
      <c r="I175" s="202"/>
      <c r="J175" s="205"/>
      <c r="K175" s="520"/>
      <c r="L175" s="202">
        <v>3.4</v>
      </c>
      <c r="M175" s="202"/>
      <c r="N175" s="206"/>
      <c r="O175" s="521"/>
      <c r="P175" s="202">
        <v>3.8</v>
      </c>
      <c r="Q175" s="202"/>
      <c r="R175" s="206"/>
    </row>
    <row r="176" spans="1:18" ht="15.75">
      <c r="A176" s="1332"/>
      <c r="B176" s="256" t="s">
        <v>103</v>
      </c>
      <c r="C176" s="526">
        <v>1</v>
      </c>
      <c r="D176" s="207"/>
      <c r="E176" s="9"/>
      <c r="F176" s="208"/>
      <c r="G176" s="1342" t="s">
        <v>190</v>
      </c>
      <c r="H176" s="1343"/>
      <c r="I176" s="1343"/>
      <c r="J176" s="1343"/>
      <c r="K176" s="1343"/>
      <c r="L176" s="1343"/>
      <c r="M176" s="1343"/>
      <c r="N176" s="1343"/>
      <c r="O176" s="1343"/>
      <c r="P176" s="1343"/>
      <c r="Q176" s="1343"/>
      <c r="R176" s="1344"/>
    </row>
    <row r="177" spans="1:18" ht="15.75">
      <c r="A177" s="1332"/>
      <c r="B177" s="256" t="s">
        <v>34</v>
      </c>
      <c r="C177" s="526">
        <v>1</v>
      </c>
      <c r="D177" s="207"/>
      <c r="E177" s="9"/>
      <c r="F177" s="208"/>
      <c r="G177" s="201">
        <v>35</v>
      </c>
      <c r="H177" s="192">
        <v>2</v>
      </c>
      <c r="I177" s="192"/>
      <c r="J177" s="203">
        <v>36</v>
      </c>
      <c r="K177" s="201">
        <v>35</v>
      </c>
      <c r="L177" s="192">
        <v>2</v>
      </c>
      <c r="M177" s="192"/>
      <c r="N177" s="204">
        <v>36</v>
      </c>
      <c r="O177" s="201">
        <v>38</v>
      </c>
      <c r="P177" s="192">
        <v>2.2000000000000002</v>
      </c>
      <c r="Q177" s="192"/>
      <c r="R177" s="204">
        <v>36</v>
      </c>
    </row>
    <row r="178" spans="1:18" ht="15.75">
      <c r="A178" s="1332"/>
      <c r="B178" s="256" t="s">
        <v>104</v>
      </c>
      <c r="C178" s="526">
        <v>2</v>
      </c>
      <c r="D178" s="207"/>
      <c r="E178" s="9"/>
      <c r="F178" s="208"/>
      <c r="G178" s="1342" t="s">
        <v>190</v>
      </c>
      <c r="H178" s="1343"/>
      <c r="I178" s="1343"/>
      <c r="J178" s="1343"/>
      <c r="K178" s="1343"/>
      <c r="L178" s="1343"/>
      <c r="M178" s="1343"/>
      <c r="N178" s="1343"/>
      <c r="O178" s="1343"/>
      <c r="P178" s="1343"/>
      <c r="Q178" s="1343"/>
      <c r="R178" s="1344"/>
    </row>
    <row r="179" spans="1:18" ht="16.5" thickBot="1">
      <c r="A179" s="1333"/>
      <c r="B179" s="11" t="s">
        <v>37</v>
      </c>
      <c r="C179" s="561">
        <v>2</v>
      </c>
      <c r="D179" s="249"/>
      <c r="E179" s="250"/>
      <c r="F179" s="251"/>
      <c r="G179" s="519">
        <v>45</v>
      </c>
      <c r="H179" s="234">
        <v>2.5</v>
      </c>
      <c r="I179" s="234"/>
      <c r="J179" s="235">
        <v>36</v>
      </c>
      <c r="K179" s="519">
        <v>35</v>
      </c>
      <c r="L179" s="234">
        <v>2</v>
      </c>
      <c r="M179" s="234"/>
      <c r="N179" s="236">
        <v>35.5</v>
      </c>
      <c r="O179" s="519">
        <v>40</v>
      </c>
      <c r="P179" s="234">
        <v>2.2999999999999998</v>
      </c>
      <c r="Q179" s="234"/>
      <c r="R179" s="236">
        <v>35.5</v>
      </c>
    </row>
    <row r="180" spans="1:18" ht="15.75" customHeight="1">
      <c r="A180" s="1328">
        <v>98</v>
      </c>
      <c r="B180" s="1319" t="s">
        <v>19</v>
      </c>
      <c r="C180" s="1321">
        <v>16</v>
      </c>
      <c r="D180" s="238">
        <v>158</v>
      </c>
      <c r="E180" s="8" t="s">
        <v>163</v>
      </c>
      <c r="F180" s="239">
        <v>11</v>
      </c>
      <c r="G180" s="214"/>
      <c r="H180" s="216"/>
      <c r="I180" s="216"/>
      <c r="J180" s="217"/>
      <c r="K180" s="214"/>
      <c r="L180" s="216"/>
      <c r="M180" s="216"/>
      <c r="N180" s="218"/>
      <c r="O180" s="240"/>
      <c r="P180" s="216"/>
      <c r="Q180" s="216"/>
      <c r="R180" s="218"/>
    </row>
    <row r="181" spans="1:18" ht="15.75" customHeight="1">
      <c r="A181" s="1329"/>
      <c r="B181" s="1320"/>
      <c r="C181" s="1323"/>
      <c r="D181" s="207">
        <v>11</v>
      </c>
      <c r="E181" s="9"/>
      <c r="F181" s="208"/>
      <c r="G181" s="200">
        <v>0</v>
      </c>
      <c r="H181" s="192">
        <v>0</v>
      </c>
      <c r="I181" s="192"/>
      <c r="J181" s="203">
        <v>10.5</v>
      </c>
      <c r="K181" s="200">
        <v>0</v>
      </c>
      <c r="L181" s="192">
        <v>0</v>
      </c>
      <c r="M181" s="192"/>
      <c r="N181" s="204">
        <v>10.5</v>
      </c>
      <c r="O181" s="200">
        <v>0</v>
      </c>
      <c r="P181" s="192">
        <v>0</v>
      </c>
      <c r="Q181" s="192"/>
      <c r="R181" s="204">
        <v>10.5</v>
      </c>
    </row>
    <row r="182" spans="1:18" ht="15.75" customHeight="1">
      <c r="A182" s="1329"/>
      <c r="B182" s="1320" t="s">
        <v>20</v>
      </c>
      <c r="C182" s="1324">
        <v>16</v>
      </c>
      <c r="D182" s="207">
        <v>158</v>
      </c>
      <c r="E182" s="9" t="s">
        <v>163</v>
      </c>
      <c r="F182" s="208">
        <v>11</v>
      </c>
      <c r="G182" s="200"/>
      <c r="H182" s="192"/>
      <c r="I182" s="192"/>
      <c r="J182" s="203"/>
      <c r="K182" s="200"/>
      <c r="L182" s="192"/>
      <c r="M182" s="192"/>
      <c r="N182" s="204"/>
      <c r="O182" s="220"/>
      <c r="P182" s="192"/>
      <c r="Q182" s="192"/>
      <c r="R182" s="204"/>
    </row>
    <row r="183" spans="1:18" ht="15.75" customHeight="1">
      <c r="A183" s="1329"/>
      <c r="B183" s="1331"/>
      <c r="C183" s="1322"/>
      <c r="D183" s="211">
        <v>11</v>
      </c>
      <c r="E183" s="212"/>
      <c r="F183" s="213"/>
      <c r="G183" s="519">
        <v>0.23677815958256007</v>
      </c>
      <c r="H183" s="202">
        <v>4.0000000000000001E-3</v>
      </c>
      <c r="I183" s="202"/>
      <c r="J183" s="203">
        <v>10.5</v>
      </c>
      <c r="K183" s="519">
        <v>0.23677815958256007</v>
      </c>
      <c r="L183" s="202">
        <v>4.0000000000000001E-3</v>
      </c>
      <c r="M183" s="202"/>
      <c r="N183" s="204">
        <v>10.5</v>
      </c>
      <c r="O183" s="519">
        <v>0.23677815958256007</v>
      </c>
      <c r="P183" s="202">
        <v>4.0000000000000001E-3</v>
      </c>
      <c r="Q183" s="202"/>
      <c r="R183" s="204">
        <v>10.5</v>
      </c>
    </row>
    <row r="184" spans="1:18" ht="15.75" customHeight="1">
      <c r="A184" s="1326"/>
      <c r="B184" s="256" t="s">
        <v>195</v>
      </c>
      <c r="C184" s="196"/>
      <c r="D184" s="211"/>
      <c r="E184" s="212"/>
      <c r="F184" s="213"/>
      <c r="G184" s="520"/>
      <c r="H184" s="202">
        <v>4.0000000000000001E-3</v>
      </c>
      <c r="I184" s="202">
        <v>0</v>
      </c>
      <c r="J184" s="205"/>
      <c r="K184" s="520"/>
      <c r="L184" s="202">
        <v>4.0000000000000001E-3</v>
      </c>
      <c r="M184" s="202">
        <v>0</v>
      </c>
      <c r="N184" s="206"/>
      <c r="O184" s="521"/>
      <c r="P184" s="202">
        <v>4.0000000000000001E-3</v>
      </c>
      <c r="Q184" s="202">
        <v>0</v>
      </c>
      <c r="R184" s="206"/>
    </row>
    <row r="185" spans="1:18" ht="15.75" customHeight="1">
      <c r="A185" s="1326"/>
      <c r="B185" s="256" t="s">
        <v>105</v>
      </c>
      <c r="C185" s="196"/>
      <c r="D185" s="207"/>
      <c r="E185" s="9"/>
      <c r="F185" s="208"/>
      <c r="G185" s="200"/>
      <c r="H185" s="192"/>
      <c r="I185" s="192"/>
      <c r="J185" s="203"/>
      <c r="K185" s="200"/>
      <c r="L185" s="192"/>
      <c r="M185" s="192"/>
      <c r="N185" s="204"/>
      <c r="O185" s="220"/>
      <c r="P185" s="192"/>
      <c r="Q185" s="192"/>
      <c r="R185" s="204"/>
    </row>
    <row r="186" spans="1:18" ht="15.75" customHeight="1">
      <c r="A186" s="1326"/>
      <c r="B186" s="256" t="s">
        <v>106</v>
      </c>
      <c r="C186" s="196"/>
      <c r="D186" s="207"/>
      <c r="E186" s="9"/>
      <c r="F186" s="208"/>
      <c r="G186" s="200"/>
      <c r="H186" s="192"/>
      <c r="I186" s="192"/>
      <c r="J186" s="203"/>
      <c r="K186" s="200"/>
      <c r="L186" s="192"/>
      <c r="M186" s="192"/>
      <c r="N186" s="204"/>
      <c r="O186" s="220"/>
      <c r="P186" s="192"/>
      <c r="Q186" s="192"/>
      <c r="R186" s="204"/>
    </row>
    <row r="187" spans="1:18" ht="16.5" customHeight="1" thickBot="1">
      <c r="A187" s="1330"/>
      <c r="B187" s="603" t="s">
        <v>107</v>
      </c>
      <c r="C187" s="253"/>
      <c r="D187" s="557"/>
      <c r="E187" s="558"/>
      <c r="F187" s="559"/>
      <c r="G187" s="560"/>
      <c r="H187" s="604"/>
      <c r="I187" s="604"/>
      <c r="J187" s="605"/>
      <c r="K187" s="560"/>
      <c r="L187" s="604"/>
      <c r="M187" s="604"/>
      <c r="N187" s="606"/>
      <c r="O187" s="607"/>
      <c r="P187" s="604"/>
      <c r="Q187" s="604"/>
      <c r="R187" s="606"/>
    </row>
    <row r="188" spans="1:18" ht="15.75" customHeight="1">
      <c r="A188" s="1328">
        <v>100</v>
      </c>
      <c r="B188" s="1319" t="s">
        <v>19</v>
      </c>
      <c r="C188" s="1321">
        <v>16</v>
      </c>
      <c r="D188" s="238">
        <v>158</v>
      </c>
      <c r="E188" s="8" t="s">
        <v>178</v>
      </c>
      <c r="F188" s="239">
        <v>8</v>
      </c>
      <c r="G188" s="1345" t="s">
        <v>192</v>
      </c>
      <c r="H188" s="1346"/>
      <c r="I188" s="1346"/>
      <c r="J188" s="1346"/>
      <c r="K188" s="1346"/>
      <c r="L188" s="1346"/>
      <c r="M188" s="1346"/>
      <c r="N188" s="1346"/>
      <c r="O188" s="1346"/>
      <c r="P188" s="1346"/>
      <c r="Q188" s="1346"/>
      <c r="R188" s="1347"/>
    </row>
    <row r="189" spans="1:18" ht="15.75" customHeight="1">
      <c r="A189" s="1329"/>
      <c r="B189" s="1320"/>
      <c r="C189" s="1322"/>
      <c r="D189" s="207">
        <v>38.5</v>
      </c>
      <c r="E189" s="9" t="s">
        <v>163</v>
      </c>
      <c r="F189" s="208">
        <v>3</v>
      </c>
      <c r="G189" s="1348"/>
      <c r="H189" s="1349"/>
      <c r="I189" s="1349"/>
      <c r="J189" s="1349"/>
      <c r="K189" s="1349"/>
      <c r="L189" s="1349"/>
      <c r="M189" s="1349"/>
      <c r="N189" s="1349"/>
      <c r="O189" s="1349"/>
      <c r="P189" s="1349"/>
      <c r="Q189" s="1349"/>
      <c r="R189" s="1350"/>
    </row>
    <row r="190" spans="1:18" ht="15.75" customHeight="1">
      <c r="A190" s="1329"/>
      <c r="B190" s="1320"/>
      <c r="C190" s="1323"/>
      <c r="D190" s="207">
        <v>11</v>
      </c>
      <c r="E190" s="9"/>
      <c r="F190" s="208"/>
      <c r="G190" s="1351"/>
      <c r="H190" s="1352"/>
      <c r="I190" s="1352"/>
      <c r="J190" s="1352"/>
      <c r="K190" s="1352"/>
      <c r="L190" s="1352"/>
      <c r="M190" s="1352"/>
      <c r="N190" s="1352"/>
      <c r="O190" s="1352"/>
      <c r="P190" s="1352"/>
      <c r="Q190" s="1352"/>
      <c r="R190" s="1353"/>
    </row>
    <row r="191" spans="1:18" ht="15.75" customHeight="1">
      <c r="A191" s="1329"/>
      <c r="B191" s="1320" t="s">
        <v>20</v>
      </c>
      <c r="C191" s="1324">
        <v>16</v>
      </c>
      <c r="D191" s="207">
        <v>150</v>
      </c>
      <c r="E191" s="9" t="s">
        <v>179</v>
      </c>
      <c r="F191" s="208">
        <v>6</v>
      </c>
      <c r="G191" s="200">
        <v>10</v>
      </c>
      <c r="H191" s="192"/>
      <c r="I191" s="192"/>
      <c r="J191" s="203"/>
      <c r="K191" s="200">
        <v>10</v>
      </c>
      <c r="L191" s="192"/>
      <c r="M191" s="192"/>
      <c r="N191" s="204"/>
      <c r="O191" s="220">
        <v>10</v>
      </c>
      <c r="P191" s="192"/>
      <c r="Q191" s="192"/>
      <c r="R191" s="204"/>
    </row>
    <row r="192" spans="1:18" ht="15.75" customHeight="1">
      <c r="A192" s="1329"/>
      <c r="B192" s="1320"/>
      <c r="C192" s="1322"/>
      <c r="D192" s="207">
        <v>38.5</v>
      </c>
      <c r="E192" s="9" t="s">
        <v>163</v>
      </c>
      <c r="F192" s="208">
        <v>3</v>
      </c>
      <c r="G192" s="200">
        <v>50</v>
      </c>
      <c r="H192" s="219">
        <v>3.1</v>
      </c>
      <c r="I192" s="192">
        <v>9</v>
      </c>
      <c r="J192" s="203">
        <v>35</v>
      </c>
      <c r="K192" s="200">
        <v>55</v>
      </c>
      <c r="L192" s="219">
        <v>3.6</v>
      </c>
      <c r="M192" s="192">
        <v>0.9</v>
      </c>
      <c r="N192" s="204">
        <v>35</v>
      </c>
      <c r="O192" s="220">
        <v>55</v>
      </c>
      <c r="P192" s="219">
        <v>3.4</v>
      </c>
      <c r="Q192" s="192">
        <v>0.7</v>
      </c>
      <c r="R192" s="204">
        <v>34</v>
      </c>
    </row>
    <row r="193" spans="1:18" ht="15.75" customHeight="1">
      <c r="A193" s="1329"/>
      <c r="B193" s="1331"/>
      <c r="C193" s="1323"/>
      <c r="D193" s="211">
        <v>11</v>
      </c>
      <c r="E193" s="212"/>
      <c r="F193" s="213"/>
      <c r="G193" s="520">
        <v>50</v>
      </c>
      <c r="H193" s="573">
        <v>0.9</v>
      </c>
      <c r="I193" s="202">
        <v>0.1</v>
      </c>
      <c r="J193" s="205">
        <v>10.199999999999999</v>
      </c>
      <c r="K193" s="520">
        <v>60</v>
      </c>
      <c r="L193" s="573">
        <v>1.1000000000000001</v>
      </c>
      <c r="M193" s="202">
        <v>0.1</v>
      </c>
      <c r="N193" s="206">
        <v>10</v>
      </c>
      <c r="O193" s="521">
        <v>60</v>
      </c>
      <c r="P193" s="573">
        <v>1</v>
      </c>
      <c r="Q193" s="202">
        <v>0.1</v>
      </c>
      <c r="R193" s="206">
        <v>10</v>
      </c>
    </row>
    <row r="194" spans="1:18" ht="15.75" customHeight="1">
      <c r="A194" s="1329"/>
      <c r="B194" s="256" t="s">
        <v>199</v>
      </c>
      <c r="C194" s="255"/>
      <c r="D194" s="211"/>
      <c r="E194" s="212"/>
      <c r="F194" s="213"/>
      <c r="G194" s="520"/>
      <c r="H194" s="573">
        <v>4</v>
      </c>
      <c r="I194" s="202"/>
      <c r="J194" s="205"/>
      <c r="K194" s="520"/>
      <c r="L194" s="573">
        <v>4.7</v>
      </c>
      <c r="M194" s="202"/>
      <c r="N194" s="206"/>
      <c r="O194" s="521"/>
      <c r="P194" s="573">
        <v>4.4000000000000004</v>
      </c>
      <c r="Q194" s="202"/>
      <c r="R194" s="206"/>
    </row>
    <row r="195" spans="1:18" ht="15.75" customHeight="1">
      <c r="A195" s="1329"/>
      <c r="B195" s="10" t="s">
        <v>108</v>
      </c>
      <c r="C195" s="196"/>
      <c r="D195" s="211" t="s">
        <v>300</v>
      </c>
      <c r="E195" s="212" t="s">
        <v>305</v>
      </c>
      <c r="F195" s="213" t="s">
        <v>306</v>
      </c>
      <c r="G195" s="520"/>
      <c r="H195" s="573">
        <v>0</v>
      </c>
      <c r="I195" s="202"/>
      <c r="J195" s="205"/>
      <c r="K195" s="520"/>
      <c r="L195" s="573">
        <v>0</v>
      </c>
      <c r="M195" s="202"/>
      <c r="N195" s="206"/>
      <c r="O195" s="521"/>
      <c r="P195" s="573">
        <v>0</v>
      </c>
      <c r="Q195" s="202"/>
      <c r="R195" s="206"/>
    </row>
    <row r="196" spans="1:18" ht="15.75" customHeight="1">
      <c r="A196" s="1329"/>
      <c r="B196" s="10" t="s">
        <v>100</v>
      </c>
      <c r="C196" s="253"/>
      <c r="D196" s="211"/>
      <c r="E196" s="212"/>
      <c r="F196" s="213"/>
      <c r="G196" s="520"/>
      <c r="H196" s="573">
        <v>4</v>
      </c>
      <c r="I196" s="202"/>
      <c r="J196" s="205"/>
      <c r="K196" s="520"/>
      <c r="L196" s="573">
        <v>4.7</v>
      </c>
      <c r="M196" s="202"/>
      <c r="N196" s="206"/>
      <c r="O196" s="521"/>
      <c r="P196" s="573">
        <v>4.4000000000000004</v>
      </c>
      <c r="Q196" s="202"/>
      <c r="R196" s="206"/>
    </row>
    <row r="197" spans="1:18" ht="15.75">
      <c r="A197" s="1332"/>
      <c r="B197" s="256" t="s">
        <v>69</v>
      </c>
      <c r="C197" s="526"/>
      <c r="D197" s="207"/>
      <c r="E197" s="9"/>
      <c r="F197" s="208"/>
      <c r="G197" s="200">
        <v>23</v>
      </c>
      <c r="H197" s="219">
        <v>1.3321692000000001</v>
      </c>
      <c r="I197" s="192"/>
      <c r="J197" s="203">
        <v>36</v>
      </c>
      <c r="K197" s="200">
        <v>23</v>
      </c>
      <c r="L197" s="219">
        <v>1.3321692000000001</v>
      </c>
      <c r="M197" s="192"/>
      <c r="N197" s="204">
        <v>36</v>
      </c>
      <c r="O197" s="220">
        <v>23</v>
      </c>
      <c r="P197" s="219">
        <v>1.3321692000000001</v>
      </c>
      <c r="Q197" s="192"/>
      <c r="R197" s="204">
        <v>36</v>
      </c>
    </row>
    <row r="198" spans="1:18" ht="16.5" thickBot="1">
      <c r="A198" s="1333"/>
      <c r="B198" s="11" t="s">
        <v>44</v>
      </c>
      <c r="C198" s="561"/>
      <c r="D198" s="249"/>
      <c r="E198" s="250"/>
      <c r="F198" s="251"/>
      <c r="G198" s="232">
        <v>30</v>
      </c>
      <c r="H198" s="233">
        <v>1.7</v>
      </c>
      <c r="I198" s="234">
        <v>0.5</v>
      </c>
      <c r="J198" s="235">
        <v>35</v>
      </c>
      <c r="K198" s="232">
        <v>38</v>
      </c>
      <c r="L198" s="233">
        <v>2.2000000000000002</v>
      </c>
      <c r="M198" s="234">
        <v>0.5</v>
      </c>
      <c r="N198" s="236">
        <v>35</v>
      </c>
      <c r="O198" s="237">
        <v>35</v>
      </c>
      <c r="P198" s="233">
        <v>2</v>
      </c>
      <c r="Q198" s="234">
        <v>0.4</v>
      </c>
      <c r="R198" s="236">
        <v>34</v>
      </c>
    </row>
    <row r="199" spans="1:18" ht="15.75" customHeight="1">
      <c r="A199" s="1328">
        <v>101</v>
      </c>
      <c r="B199" s="1354" t="s">
        <v>20</v>
      </c>
      <c r="C199" s="1334">
        <v>4</v>
      </c>
      <c r="D199" s="608">
        <v>6</v>
      </c>
      <c r="E199" s="8" t="s">
        <v>170</v>
      </c>
      <c r="F199" s="239">
        <v>9</v>
      </c>
      <c r="G199" s="214"/>
      <c r="H199" s="216"/>
      <c r="I199" s="216"/>
      <c r="J199" s="217"/>
      <c r="K199" s="214"/>
      <c r="L199" s="216"/>
      <c r="M199" s="216"/>
      <c r="N199" s="218"/>
      <c r="O199" s="240"/>
      <c r="P199" s="216"/>
      <c r="Q199" s="216"/>
      <c r="R199" s="218"/>
    </row>
    <row r="200" spans="1:18" ht="15.75" customHeight="1">
      <c r="A200" s="1329"/>
      <c r="B200" s="1355"/>
      <c r="C200" s="1356"/>
      <c r="D200" s="609">
        <v>10</v>
      </c>
      <c r="E200" s="9"/>
      <c r="F200" s="208"/>
      <c r="G200" s="610">
        <v>10</v>
      </c>
      <c r="H200" s="611">
        <v>0.2</v>
      </c>
      <c r="I200" s="611"/>
      <c r="J200" s="612">
        <v>10.4</v>
      </c>
      <c r="K200" s="610">
        <v>10</v>
      </c>
      <c r="L200" s="611">
        <v>0.2</v>
      </c>
      <c r="M200" s="611"/>
      <c r="N200" s="612">
        <v>10.3</v>
      </c>
      <c r="O200" s="220">
        <v>10</v>
      </c>
      <c r="P200" s="192">
        <v>0.22</v>
      </c>
      <c r="Q200" s="192"/>
      <c r="R200" s="204">
        <v>10.3</v>
      </c>
    </row>
    <row r="201" spans="1:18" ht="15.75" customHeight="1">
      <c r="A201" s="1329"/>
      <c r="B201" s="613" t="s">
        <v>109</v>
      </c>
      <c r="C201" s="540"/>
      <c r="D201" s="614"/>
      <c r="E201" s="245"/>
      <c r="F201" s="246"/>
      <c r="G201" s="195"/>
      <c r="H201" s="193"/>
      <c r="I201" s="193"/>
      <c r="J201" s="194"/>
      <c r="K201" s="195"/>
      <c r="L201" s="193"/>
      <c r="M201" s="193"/>
      <c r="N201" s="247"/>
      <c r="O201" s="248"/>
      <c r="P201" s="193"/>
      <c r="Q201" s="193"/>
      <c r="R201" s="247"/>
    </row>
    <row r="202" spans="1:18" ht="16.5" customHeight="1" thickBot="1">
      <c r="A202" s="1330"/>
      <c r="B202" s="615" t="s">
        <v>110</v>
      </c>
      <c r="C202" s="527"/>
      <c r="D202" s="616"/>
      <c r="E202" s="530"/>
      <c r="F202" s="531"/>
      <c r="G202" s="532"/>
      <c r="H202" s="533"/>
      <c r="I202" s="533"/>
      <c r="J202" s="534"/>
      <c r="K202" s="532"/>
      <c r="L202" s="533"/>
      <c r="M202" s="533"/>
      <c r="N202" s="535"/>
      <c r="O202" s="536"/>
      <c r="P202" s="533"/>
      <c r="Q202" s="533"/>
      <c r="R202" s="535"/>
    </row>
    <row r="203" spans="1:18" ht="15.75" customHeight="1">
      <c r="A203" s="1328">
        <v>109</v>
      </c>
      <c r="B203" s="1319" t="s">
        <v>19</v>
      </c>
      <c r="C203" s="1321">
        <v>32</v>
      </c>
      <c r="D203" s="238">
        <v>158</v>
      </c>
      <c r="E203" s="8" t="s">
        <v>173</v>
      </c>
      <c r="F203" s="239">
        <v>14</v>
      </c>
      <c r="G203" s="583"/>
      <c r="H203" s="584"/>
      <c r="I203" s="584"/>
      <c r="J203" s="585"/>
      <c r="K203" s="583"/>
      <c r="L203" s="584"/>
      <c r="M203" s="584"/>
      <c r="N203" s="586"/>
      <c r="O203" s="587"/>
      <c r="P203" s="584"/>
      <c r="Q203" s="584"/>
      <c r="R203" s="586"/>
    </row>
    <row r="204" spans="1:18" ht="15.75" customHeight="1">
      <c r="A204" s="1329"/>
      <c r="B204" s="1320"/>
      <c r="C204" s="1323"/>
      <c r="D204" s="207">
        <v>6.3</v>
      </c>
      <c r="E204" s="9"/>
      <c r="F204" s="208"/>
      <c r="G204" s="201">
        <v>0</v>
      </c>
      <c r="H204" s="219">
        <v>0</v>
      </c>
      <c r="I204" s="219">
        <v>0</v>
      </c>
      <c r="J204" s="588">
        <v>6.1</v>
      </c>
      <c r="K204" s="201">
        <v>0</v>
      </c>
      <c r="L204" s="219">
        <v>0</v>
      </c>
      <c r="M204" s="219">
        <v>0</v>
      </c>
      <c r="N204" s="589">
        <v>6.1</v>
      </c>
      <c r="O204" s="551">
        <v>0</v>
      </c>
      <c r="P204" s="219">
        <v>0</v>
      </c>
      <c r="Q204" s="219">
        <v>0</v>
      </c>
      <c r="R204" s="204">
        <v>6.1</v>
      </c>
    </row>
    <row r="205" spans="1:18" ht="15.75" customHeight="1">
      <c r="A205" s="1326"/>
      <c r="B205" s="1320" t="s">
        <v>20</v>
      </c>
      <c r="C205" s="1324">
        <v>32</v>
      </c>
      <c r="D205" s="207">
        <v>158</v>
      </c>
      <c r="E205" s="9" t="s">
        <v>173</v>
      </c>
      <c r="F205" s="208">
        <v>14</v>
      </c>
      <c r="G205" s="201"/>
      <c r="H205" s="219"/>
      <c r="I205" s="219"/>
      <c r="J205" s="588"/>
      <c r="K205" s="201"/>
      <c r="L205" s="219"/>
      <c r="M205" s="219"/>
      <c r="N205" s="589"/>
      <c r="O205" s="551"/>
      <c r="P205" s="219"/>
      <c r="Q205" s="219"/>
      <c r="R205" s="204"/>
    </row>
    <row r="206" spans="1:18" ht="15.75" customHeight="1">
      <c r="A206" s="1326"/>
      <c r="B206" s="1320"/>
      <c r="C206" s="1323"/>
      <c r="D206" s="207">
        <v>6.3</v>
      </c>
      <c r="E206" s="9"/>
      <c r="F206" s="208"/>
      <c r="G206" s="201">
        <v>0</v>
      </c>
      <c r="H206" s="219">
        <v>0</v>
      </c>
      <c r="I206" s="219">
        <v>0</v>
      </c>
      <c r="J206" s="588">
        <v>6.1</v>
      </c>
      <c r="K206" s="201">
        <v>0</v>
      </c>
      <c r="L206" s="219">
        <v>0</v>
      </c>
      <c r="M206" s="219">
        <v>0</v>
      </c>
      <c r="N206" s="589">
        <v>6.1</v>
      </c>
      <c r="O206" s="551">
        <v>0</v>
      </c>
      <c r="P206" s="219">
        <v>0</v>
      </c>
      <c r="Q206" s="219">
        <v>0</v>
      </c>
      <c r="R206" s="204">
        <v>6.1</v>
      </c>
    </row>
    <row r="207" spans="1:18" ht="15.75" customHeight="1">
      <c r="A207" s="1326"/>
      <c r="B207" s="1007" t="s">
        <v>195</v>
      </c>
      <c r="C207" s="1008"/>
      <c r="D207" s="244"/>
      <c r="E207" s="245"/>
      <c r="F207" s="246"/>
      <c r="G207" s="617"/>
      <c r="H207" s="618">
        <v>0</v>
      </c>
      <c r="I207" s="618">
        <v>0</v>
      </c>
      <c r="J207" s="619"/>
      <c r="K207" s="617"/>
      <c r="L207" s="618">
        <v>0</v>
      </c>
      <c r="M207" s="618">
        <v>0</v>
      </c>
      <c r="N207" s="620"/>
      <c r="O207" s="621"/>
      <c r="P207" s="618">
        <v>0</v>
      </c>
      <c r="Q207" s="618">
        <v>0</v>
      </c>
      <c r="R207" s="620"/>
    </row>
    <row r="208" spans="1:18" ht="15.75" customHeight="1">
      <c r="A208" s="1326"/>
      <c r="B208" s="1007" t="s">
        <v>111</v>
      </c>
      <c r="C208" s="1008"/>
      <c r="D208" s="244"/>
      <c r="E208" s="245"/>
      <c r="F208" s="246"/>
      <c r="G208" s="617"/>
      <c r="H208" s="618">
        <v>0</v>
      </c>
      <c r="I208" s="618"/>
      <c r="J208" s="619"/>
      <c r="K208" s="617"/>
      <c r="L208" s="618">
        <v>0</v>
      </c>
      <c r="M208" s="618"/>
      <c r="N208" s="620"/>
      <c r="O208" s="621"/>
      <c r="P208" s="618">
        <v>0</v>
      </c>
      <c r="Q208" s="618"/>
      <c r="R208" s="620"/>
    </row>
    <row r="209" spans="1:18" ht="16.5" customHeight="1" thickBot="1">
      <c r="A209" s="1330"/>
      <c r="B209" s="527" t="s">
        <v>112</v>
      </c>
      <c r="C209" s="644"/>
      <c r="D209" s="529"/>
      <c r="E209" s="530"/>
      <c r="F209" s="531"/>
      <c r="G209" s="1021"/>
      <c r="H209" s="622">
        <v>0</v>
      </c>
      <c r="I209" s="622"/>
      <c r="J209" s="623"/>
      <c r="K209" s="1021"/>
      <c r="L209" s="622">
        <v>0</v>
      </c>
      <c r="M209" s="622"/>
      <c r="N209" s="624"/>
      <c r="O209" s="1022"/>
      <c r="P209" s="622">
        <v>0</v>
      </c>
      <c r="Q209" s="622"/>
      <c r="R209" s="624"/>
    </row>
    <row r="210" spans="1:18" ht="15.75" customHeight="1">
      <c r="A210" s="1328">
        <v>108</v>
      </c>
      <c r="B210" s="1319" t="s">
        <v>21</v>
      </c>
      <c r="C210" s="1321">
        <v>25</v>
      </c>
      <c r="D210" s="238">
        <v>158</v>
      </c>
      <c r="E210" s="8" t="s">
        <v>169</v>
      </c>
      <c r="F210" s="239">
        <v>5</v>
      </c>
      <c r="G210" s="566"/>
      <c r="H210" s="215"/>
      <c r="I210" s="215"/>
      <c r="J210" s="567"/>
      <c r="K210" s="566"/>
      <c r="L210" s="215"/>
      <c r="M210" s="215"/>
      <c r="N210" s="568"/>
      <c r="O210" s="566"/>
      <c r="P210" s="215"/>
      <c r="Q210" s="215"/>
      <c r="R210" s="568"/>
    </row>
    <row r="211" spans="1:18" ht="15.75" customHeight="1">
      <c r="A211" s="1329"/>
      <c r="B211" s="1320"/>
      <c r="C211" s="1322"/>
      <c r="D211" s="207">
        <v>38.5</v>
      </c>
      <c r="E211" s="9" t="s">
        <v>163</v>
      </c>
      <c r="F211" s="208">
        <v>3</v>
      </c>
      <c r="G211" s="201">
        <v>0</v>
      </c>
      <c r="H211" s="219">
        <v>0</v>
      </c>
      <c r="I211" s="219">
        <v>0</v>
      </c>
      <c r="J211" s="588">
        <v>36</v>
      </c>
      <c r="K211" s="201">
        <v>0</v>
      </c>
      <c r="L211" s="219">
        <v>0</v>
      </c>
      <c r="M211" s="219">
        <v>0</v>
      </c>
      <c r="N211" s="589">
        <v>36</v>
      </c>
      <c r="O211" s="201">
        <v>0</v>
      </c>
      <c r="P211" s="219">
        <v>0</v>
      </c>
      <c r="Q211" s="219">
        <v>0</v>
      </c>
      <c r="R211" s="589">
        <v>36</v>
      </c>
    </row>
    <row r="212" spans="1:18" ht="15.75" customHeight="1">
      <c r="A212" s="1329"/>
      <c r="B212" s="1320"/>
      <c r="C212" s="1323"/>
      <c r="D212" s="207">
        <v>6.3</v>
      </c>
      <c r="E212" s="9"/>
      <c r="F212" s="208"/>
      <c r="G212" s="201">
        <v>310</v>
      </c>
      <c r="H212" s="219">
        <v>3.05</v>
      </c>
      <c r="I212" s="219">
        <v>0.37</v>
      </c>
      <c r="J212" s="588">
        <v>6.1</v>
      </c>
      <c r="K212" s="201">
        <v>400</v>
      </c>
      <c r="L212" s="219">
        <v>4.0199999999999996</v>
      </c>
      <c r="M212" s="219">
        <v>0.51</v>
      </c>
      <c r="N212" s="589">
        <v>6.1</v>
      </c>
      <c r="O212" s="201">
        <v>320</v>
      </c>
      <c r="P212" s="219">
        <v>3.22</v>
      </c>
      <c r="Q212" s="219">
        <v>0.42</v>
      </c>
      <c r="R212" s="589">
        <v>6.1</v>
      </c>
    </row>
    <row r="213" spans="1:18" ht="15.75" customHeight="1">
      <c r="A213" s="1329"/>
      <c r="B213" s="1320" t="s">
        <v>22</v>
      </c>
      <c r="C213" s="1324">
        <v>25</v>
      </c>
      <c r="D213" s="207">
        <v>158</v>
      </c>
      <c r="E213" s="9" t="s">
        <v>176</v>
      </c>
      <c r="F213" s="208">
        <v>4</v>
      </c>
      <c r="G213" s="201"/>
      <c r="H213" s="219"/>
      <c r="I213" s="219"/>
      <c r="J213" s="588"/>
      <c r="K213" s="201"/>
      <c r="L213" s="219"/>
      <c r="M213" s="219"/>
      <c r="N213" s="589"/>
      <c r="O213" s="201"/>
      <c r="P213" s="219"/>
      <c r="Q213" s="219"/>
      <c r="R213" s="589"/>
    </row>
    <row r="214" spans="1:18" ht="15.75" customHeight="1">
      <c r="A214" s="1329"/>
      <c r="B214" s="1320"/>
      <c r="C214" s="1322"/>
      <c r="D214" s="207">
        <v>38.5</v>
      </c>
      <c r="E214" s="9" t="s">
        <v>163</v>
      </c>
      <c r="F214" s="208">
        <v>3</v>
      </c>
      <c r="G214" s="201">
        <v>75</v>
      </c>
      <c r="H214" s="219">
        <v>4.37</v>
      </c>
      <c r="I214" s="219">
        <v>2.15</v>
      </c>
      <c r="J214" s="588">
        <v>36</v>
      </c>
      <c r="K214" s="201">
        <v>88</v>
      </c>
      <c r="L214" s="219">
        <v>5.12</v>
      </c>
      <c r="M214" s="219">
        <v>2.2200000000000002</v>
      </c>
      <c r="N214" s="589">
        <v>36</v>
      </c>
      <c r="O214" s="201">
        <v>97</v>
      </c>
      <c r="P214" s="219">
        <v>5.64</v>
      </c>
      <c r="Q214" s="219">
        <v>2.2799999999999998</v>
      </c>
      <c r="R214" s="589">
        <v>36</v>
      </c>
    </row>
    <row r="215" spans="1:18" ht="15.75" customHeight="1">
      <c r="A215" s="1329"/>
      <c r="B215" s="1331"/>
      <c r="C215" s="1323"/>
      <c r="D215" s="211">
        <v>6.3</v>
      </c>
      <c r="E215" s="212"/>
      <c r="F215" s="213"/>
      <c r="G215" s="201">
        <v>310</v>
      </c>
      <c r="H215" s="573">
        <v>3.13</v>
      </c>
      <c r="I215" s="573">
        <v>0.99</v>
      </c>
      <c r="J215" s="588">
        <v>6.1</v>
      </c>
      <c r="K215" s="201">
        <v>440</v>
      </c>
      <c r="L215" s="573">
        <v>4.37</v>
      </c>
      <c r="M215" s="573">
        <v>1.27</v>
      </c>
      <c r="N215" s="589">
        <v>6.1</v>
      </c>
      <c r="O215" s="201">
        <v>480</v>
      </c>
      <c r="P215" s="573">
        <v>4.82</v>
      </c>
      <c r="Q215" s="573">
        <v>1.32</v>
      </c>
      <c r="R215" s="589">
        <v>6.1</v>
      </c>
    </row>
    <row r="216" spans="1:18" ht="15.75" customHeight="1">
      <c r="A216" s="1329"/>
      <c r="B216" s="256" t="s">
        <v>198</v>
      </c>
      <c r="C216" s="255"/>
      <c r="D216" s="211"/>
      <c r="E216" s="212"/>
      <c r="F216" s="213"/>
      <c r="G216" s="572"/>
      <c r="H216" s="573">
        <v>10.55</v>
      </c>
      <c r="I216" s="573">
        <v>3.51</v>
      </c>
      <c r="J216" s="576"/>
      <c r="K216" s="572"/>
      <c r="L216" s="573">
        <v>13.510000000000002</v>
      </c>
      <c r="M216" s="573">
        <v>4</v>
      </c>
      <c r="N216" s="574"/>
      <c r="O216" s="572"/>
      <c r="P216" s="573">
        <v>13.68</v>
      </c>
      <c r="Q216" s="573">
        <v>4.0199999999999996</v>
      </c>
      <c r="R216" s="574"/>
    </row>
    <row r="217" spans="1:18" ht="15.75" customHeight="1">
      <c r="A217" s="1329"/>
      <c r="B217" s="10" t="s">
        <v>113</v>
      </c>
      <c r="C217" s="196"/>
      <c r="D217" s="211"/>
      <c r="E217" s="212"/>
      <c r="F217" s="213"/>
      <c r="G217" s="572"/>
      <c r="H217" s="573">
        <v>3.1</v>
      </c>
      <c r="I217" s="573"/>
      <c r="J217" s="576"/>
      <c r="K217" s="572"/>
      <c r="L217" s="573">
        <v>4.0999999999999996</v>
      </c>
      <c r="M217" s="573"/>
      <c r="N217" s="574"/>
      <c r="O217" s="572"/>
      <c r="P217" s="573">
        <v>3.22</v>
      </c>
      <c r="Q217" s="573"/>
      <c r="R217" s="574"/>
    </row>
    <row r="218" spans="1:18" ht="15.75" customHeight="1">
      <c r="A218" s="1329"/>
      <c r="B218" s="10" t="s">
        <v>87</v>
      </c>
      <c r="C218" s="253"/>
      <c r="D218" s="211"/>
      <c r="E218" s="212"/>
      <c r="F218" s="213"/>
      <c r="G218" s="572"/>
      <c r="H218" s="573">
        <v>7.5</v>
      </c>
      <c r="I218" s="573"/>
      <c r="J218" s="576"/>
      <c r="K218" s="572"/>
      <c r="L218" s="573">
        <v>9.5</v>
      </c>
      <c r="M218" s="573"/>
      <c r="N218" s="574"/>
      <c r="O218" s="572"/>
      <c r="P218" s="573">
        <v>10.5</v>
      </c>
      <c r="Q218" s="573"/>
      <c r="R218" s="574"/>
    </row>
    <row r="219" spans="1:18" ht="15.75">
      <c r="A219" s="1332"/>
      <c r="B219" s="256" t="s">
        <v>90</v>
      </c>
      <c r="C219" s="526">
        <v>1</v>
      </c>
      <c r="D219" s="207" t="s">
        <v>303</v>
      </c>
      <c r="E219" s="9"/>
      <c r="F219" s="208"/>
      <c r="G219" s="201">
        <v>0</v>
      </c>
      <c r="H219" s="219">
        <v>0</v>
      </c>
      <c r="I219" s="219">
        <v>0</v>
      </c>
      <c r="J219" s="589">
        <v>36</v>
      </c>
      <c r="K219" s="201">
        <v>0</v>
      </c>
      <c r="L219" s="219">
        <v>0</v>
      </c>
      <c r="M219" s="219">
        <v>0</v>
      </c>
      <c r="N219" s="589">
        <v>36</v>
      </c>
      <c r="O219" s="201">
        <v>0</v>
      </c>
      <c r="P219" s="219">
        <v>0</v>
      </c>
      <c r="Q219" s="219">
        <v>0</v>
      </c>
      <c r="R219" s="589">
        <v>36</v>
      </c>
    </row>
    <row r="220" spans="1:18" ht="16.5" thickBot="1">
      <c r="A220" s="1333"/>
      <c r="B220" s="11" t="s">
        <v>114</v>
      </c>
      <c r="C220" s="561">
        <v>2</v>
      </c>
      <c r="D220" s="249"/>
      <c r="E220" s="250"/>
      <c r="F220" s="251"/>
      <c r="G220" s="201">
        <v>75</v>
      </c>
      <c r="H220" s="622">
        <v>4.37</v>
      </c>
      <c r="I220" s="622">
        <v>2.15</v>
      </c>
      <c r="J220" s="623">
        <v>36</v>
      </c>
      <c r="K220" s="201">
        <v>88</v>
      </c>
      <c r="L220" s="233">
        <v>5.12</v>
      </c>
      <c r="M220" s="233">
        <v>2.2200000000000002</v>
      </c>
      <c r="N220" s="623">
        <v>36</v>
      </c>
      <c r="O220" s="201">
        <v>97</v>
      </c>
      <c r="P220" s="233">
        <v>5.64</v>
      </c>
      <c r="Q220" s="233">
        <v>2.2799999999999998</v>
      </c>
      <c r="R220" s="624">
        <v>36</v>
      </c>
    </row>
    <row r="221" spans="1:18" ht="15.75" customHeight="1">
      <c r="A221" s="1325">
        <v>20</v>
      </c>
      <c r="B221" s="1319" t="s">
        <v>19</v>
      </c>
      <c r="C221" s="1321">
        <v>36</v>
      </c>
      <c r="D221" s="238">
        <v>110</v>
      </c>
      <c r="E221" s="8" t="s">
        <v>163</v>
      </c>
      <c r="F221" s="239">
        <v>1</v>
      </c>
      <c r="G221" s="1357" t="s">
        <v>193</v>
      </c>
      <c r="H221" s="1358"/>
      <c r="I221" s="1358"/>
      <c r="J221" s="1358"/>
      <c r="K221" s="1358"/>
      <c r="L221" s="1358"/>
      <c r="M221" s="1358"/>
      <c r="N221" s="1358"/>
      <c r="O221" s="1358"/>
      <c r="P221" s="1358"/>
      <c r="Q221" s="1358"/>
      <c r="R221" s="1359"/>
    </row>
    <row r="222" spans="1:18" ht="15.75" customHeight="1">
      <c r="A222" s="1326"/>
      <c r="B222" s="1320"/>
      <c r="C222" s="1323"/>
      <c r="D222" s="207">
        <v>11</v>
      </c>
      <c r="E222" s="9"/>
      <c r="F222" s="208"/>
      <c r="G222" s="1360"/>
      <c r="H222" s="1361"/>
      <c r="I222" s="1361"/>
      <c r="J222" s="1361"/>
      <c r="K222" s="1361"/>
      <c r="L222" s="1361"/>
      <c r="M222" s="1361"/>
      <c r="N222" s="1361"/>
      <c r="O222" s="1361"/>
      <c r="P222" s="1361"/>
      <c r="Q222" s="1361"/>
      <c r="R222" s="1362"/>
    </row>
    <row r="223" spans="1:18" ht="15.75" customHeight="1">
      <c r="A223" s="1326"/>
      <c r="B223" s="1320" t="s">
        <v>20</v>
      </c>
      <c r="C223" s="1324">
        <v>40</v>
      </c>
      <c r="D223" s="207">
        <v>110</v>
      </c>
      <c r="E223" s="9" t="s">
        <v>163</v>
      </c>
      <c r="F223" s="208">
        <v>10</v>
      </c>
      <c r="G223" s="625"/>
      <c r="H223" s="611"/>
      <c r="I223" s="611"/>
      <c r="J223" s="612">
        <v>114</v>
      </c>
      <c r="K223" s="625"/>
      <c r="L223" s="611"/>
      <c r="M223" s="611"/>
      <c r="N223" s="612">
        <v>114</v>
      </c>
      <c r="O223" s="625"/>
      <c r="P223" s="611"/>
      <c r="Q223" s="611"/>
      <c r="R223" s="612">
        <v>112</v>
      </c>
    </row>
    <row r="224" spans="1:18" ht="15.75" customHeight="1">
      <c r="A224" s="1326"/>
      <c r="B224" s="1320"/>
      <c r="C224" s="1323"/>
      <c r="D224" s="207">
        <v>11</v>
      </c>
      <c r="E224" s="9"/>
      <c r="F224" s="208"/>
      <c r="G224" s="201">
        <v>143</v>
      </c>
      <c r="H224" s="626">
        <v>2.4</v>
      </c>
      <c r="I224" s="611"/>
      <c r="J224" s="612">
        <v>10.4</v>
      </c>
      <c r="K224" s="201">
        <v>215</v>
      </c>
      <c r="L224" s="626">
        <v>3.6</v>
      </c>
      <c r="M224" s="611"/>
      <c r="N224" s="612">
        <v>10.4</v>
      </c>
      <c r="O224" s="201">
        <v>200</v>
      </c>
      <c r="P224" s="626">
        <v>3.3</v>
      </c>
      <c r="Q224" s="611"/>
      <c r="R224" s="612">
        <v>10.199999999999999</v>
      </c>
    </row>
    <row r="225" spans="1:18" ht="15.75" customHeight="1">
      <c r="A225" s="1326"/>
      <c r="B225" s="256" t="s">
        <v>195</v>
      </c>
      <c r="C225" s="539"/>
      <c r="D225" s="207"/>
      <c r="E225" s="9"/>
      <c r="F225" s="208"/>
      <c r="G225" s="200"/>
      <c r="H225" s="192">
        <v>2.4</v>
      </c>
      <c r="I225" s="192">
        <v>0</v>
      </c>
      <c r="J225" s="203"/>
      <c r="K225" s="200"/>
      <c r="L225" s="192">
        <v>3.6</v>
      </c>
      <c r="M225" s="192">
        <v>0</v>
      </c>
      <c r="N225" s="204"/>
      <c r="O225" s="220"/>
      <c r="P225" s="192">
        <v>3.3</v>
      </c>
      <c r="Q225" s="192">
        <v>0</v>
      </c>
      <c r="R225" s="204"/>
    </row>
    <row r="226" spans="1:18" ht="15.75" customHeight="1">
      <c r="A226" s="1326"/>
      <c r="B226" s="256" t="s">
        <v>115</v>
      </c>
      <c r="C226" s="209"/>
      <c r="D226" s="207"/>
      <c r="E226" s="9"/>
      <c r="F226" s="208"/>
      <c r="G226" s="201">
        <v>164</v>
      </c>
      <c r="H226" s="627">
        <v>-30</v>
      </c>
      <c r="I226" s="611">
        <v>10</v>
      </c>
      <c r="J226" s="612">
        <v>114</v>
      </c>
      <c r="K226" s="201">
        <v>104</v>
      </c>
      <c r="L226" s="627">
        <v>-19</v>
      </c>
      <c r="M226" s="611">
        <v>10</v>
      </c>
      <c r="N226" s="612">
        <v>114</v>
      </c>
      <c r="O226" s="201">
        <v>90</v>
      </c>
      <c r="P226" s="627">
        <v>-16</v>
      </c>
      <c r="Q226" s="611">
        <v>10</v>
      </c>
      <c r="R226" s="612">
        <v>112</v>
      </c>
    </row>
    <row r="227" spans="1:18" ht="15.75" customHeight="1">
      <c r="A227" s="1326"/>
      <c r="B227" s="256" t="s">
        <v>116</v>
      </c>
      <c r="C227" s="209"/>
      <c r="D227" s="207"/>
      <c r="E227" s="9"/>
      <c r="F227" s="208"/>
      <c r="G227" s="201">
        <v>164</v>
      </c>
      <c r="H227" s="626">
        <v>-30</v>
      </c>
      <c r="I227" s="628">
        <v>10</v>
      </c>
      <c r="J227" s="629">
        <v>114</v>
      </c>
      <c r="K227" s="201">
        <v>80</v>
      </c>
      <c r="L227" s="626">
        <v>-14</v>
      </c>
      <c r="M227" s="628">
        <v>12</v>
      </c>
      <c r="N227" s="629">
        <v>114</v>
      </c>
      <c r="O227" s="201">
        <v>78</v>
      </c>
      <c r="P227" s="626">
        <v>-14</v>
      </c>
      <c r="Q227" s="628">
        <v>14</v>
      </c>
      <c r="R227" s="629">
        <v>112</v>
      </c>
    </row>
    <row r="228" spans="1:18" ht="15.75" customHeight="1">
      <c r="A228" s="1326"/>
      <c r="B228" s="256" t="s">
        <v>117</v>
      </c>
      <c r="C228" s="209"/>
      <c r="D228" s="207"/>
      <c r="E228" s="630"/>
      <c r="F228" s="631"/>
      <c r="G228" s="610">
        <v>1</v>
      </c>
      <c r="H228" s="626">
        <v>0.2</v>
      </c>
      <c r="I228" s="611"/>
      <c r="J228" s="612">
        <v>114</v>
      </c>
      <c r="K228" s="610">
        <v>2</v>
      </c>
      <c r="L228" s="626">
        <v>0.4</v>
      </c>
      <c r="M228" s="611"/>
      <c r="N228" s="612">
        <v>114</v>
      </c>
      <c r="O228" s="610">
        <v>3</v>
      </c>
      <c r="P228" s="626">
        <v>0.5</v>
      </c>
      <c r="Q228" s="611"/>
      <c r="R228" s="612">
        <v>114</v>
      </c>
    </row>
    <row r="229" spans="1:18" ht="15.75" customHeight="1">
      <c r="A229" s="1326"/>
      <c r="B229" s="10" t="s">
        <v>118</v>
      </c>
      <c r="C229" s="210"/>
      <c r="D229" s="211"/>
      <c r="E229" s="632"/>
      <c r="F229" s="633"/>
      <c r="G229" s="610"/>
      <c r="H229" s="611"/>
      <c r="I229" s="611"/>
      <c r="J229" s="612"/>
      <c r="K229" s="520"/>
      <c r="L229" s="202"/>
      <c r="M229" s="202"/>
      <c r="N229" s="206"/>
      <c r="O229" s="521"/>
      <c r="P229" s="202"/>
      <c r="Q229" s="202"/>
      <c r="R229" s="206"/>
    </row>
    <row r="230" spans="1:18" ht="15.75" customHeight="1">
      <c r="A230" s="1326"/>
      <c r="B230" s="10" t="s">
        <v>119</v>
      </c>
      <c r="C230" s="210"/>
      <c r="D230" s="211"/>
      <c r="E230" s="632"/>
      <c r="F230" s="633"/>
      <c r="G230" s="520"/>
      <c r="H230" s="202">
        <v>0</v>
      </c>
      <c r="I230" s="202"/>
      <c r="J230" s="205"/>
      <c r="K230" s="520"/>
      <c r="L230" s="202">
        <v>0</v>
      </c>
      <c r="M230" s="202"/>
      <c r="N230" s="206"/>
      <c r="O230" s="521"/>
      <c r="P230" s="202">
        <v>0</v>
      </c>
      <c r="Q230" s="202"/>
      <c r="R230" s="206"/>
    </row>
    <row r="231" spans="1:18" ht="16.5" customHeight="1" thickBot="1">
      <c r="A231" s="1327"/>
      <c r="B231" s="11" t="s">
        <v>120</v>
      </c>
      <c r="C231" s="634"/>
      <c r="D231" s="249"/>
      <c r="E231" s="635"/>
      <c r="F231" s="565"/>
      <c r="G231" s="232"/>
      <c r="H231" s="234"/>
      <c r="I231" s="234"/>
      <c r="J231" s="235"/>
      <c r="K231" s="232"/>
      <c r="L231" s="234"/>
      <c r="M231" s="234"/>
      <c r="N231" s="236"/>
      <c r="O231" s="237"/>
      <c r="P231" s="234"/>
      <c r="Q231" s="234"/>
      <c r="R231" s="236"/>
    </row>
    <row r="232" spans="1:18" ht="15.75" customHeight="1">
      <c r="A232" s="1325" t="s">
        <v>121</v>
      </c>
      <c r="B232" s="1319" t="s">
        <v>23</v>
      </c>
      <c r="C232" s="1321">
        <v>125</v>
      </c>
      <c r="D232" s="238">
        <v>158</v>
      </c>
      <c r="E232" s="8"/>
      <c r="F232" s="239"/>
      <c r="G232" s="519">
        <v>230</v>
      </c>
      <c r="H232" s="636">
        <v>-57.5</v>
      </c>
      <c r="I232" s="636">
        <v>-18</v>
      </c>
      <c r="J232" s="637">
        <v>150</v>
      </c>
      <c r="K232" s="519">
        <v>115</v>
      </c>
      <c r="L232" s="636">
        <v>-29</v>
      </c>
      <c r="M232" s="636">
        <v>-13</v>
      </c>
      <c r="N232" s="638">
        <v>154</v>
      </c>
      <c r="O232" s="519">
        <v>105</v>
      </c>
      <c r="P232" s="636">
        <v>-25.9</v>
      </c>
      <c r="Q232" s="636">
        <v>-17</v>
      </c>
      <c r="R232" s="638">
        <v>149</v>
      </c>
    </row>
    <row r="233" spans="1:18" ht="15.75" customHeight="1">
      <c r="A233" s="1326"/>
      <c r="B233" s="1320"/>
      <c r="C233" s="1323"/>
      <c r="D233" s="207">
        <v>121</v>
      </c>
      <c r="E233" s="9" t="s">
        <v>180</v>
      </c>
      <c r="F233" s="208">
        <v>12</v>
      </c>
      <c r="G233" s="201">
        <v>316</v>
      </c>
      <c r="H233" s="639">
        <v>57.5</v>
      </c>
      <c r="I233" s="639">
        <v>18</v>
      </c>
      <c r="J233" s="640">
        <v>114</v>
      </c>
      <c r="K233" s="201">
        <v>158</v>
      </c>
      <c r="L233" s="639">
        <v>29</v>
      </c>
      <c r="M233" s="639">
        <v>13</v>
      </c>
      <c r="N233" s="641">
        <v>114</v>
      </c>
      <c r="O233" s="201">
        <v>144</v>
      </c>
      <c r="P233" s="639">
        <v>25.9</v>
      </c>
      <c r="Q233" s="639">
        <v>17</v>
      </c>
      <c r="R233" s="641">
        <v>112</v>
      </c>
    </row>
    <row r="234" spans="1:18" ht="15.75" customHeight="1">
      <c r="A234" s="1326"/>
      <c r="B234" s="1320" t="s">
        <v>24</v>
      </c>
      <c r="C234" s="1324">
        <v>90</v>
      </c>
      <c r="D234" s="207">
        <v>158</v>
      </c>
      <c r="E234" s="9"/>
      <c r="F234" s="208"/>
      <c r="G234" s="200"/>
      <c r="H234" s="192"/>
      <c r="I234" s="192"/>
      <c r="J234" s="203"/>
      <c r="K234" s="200"/>
      <c r="L234" s="192"/>
      <c r="M234" s="192"/>
      <c r="N234" s="204"/>
      <c r="O234" s="200"/>
      <c r="P234" s="192"/>
      <c r="Q234" s="192"/>
      <c r="R234" s="204"/>
    </row>
    <row r="235" spans="1:18" ht="15.75" customHeight="1">
      <c r="A235" s="1326"/>
      <c r="B235" s="1320"/>
      <c r="C235" s="1323"/>
      <c r="D235" s="207">
        <v>121</v>
      </c>
      <c r="E235" s="9" t="s">
        <v>166</v>
      </c>
      <c r="F235" s="208">
        <v>1</v>
      </c>
      <c r="G235" s="200"/>
      <c r="H235" s="192">
        <v>0</v>
      </c>
      <c r="I235" s="192"/>
      <c r="J235" s="203"/>
      <c r="K235" s="200"/>
      <c r="L235" s="192">
        <v>0</v>
      </c>
      <c r="M235" s="192"/>
      <c r="N235" s="204"/>
      <c r="O235" s="200"/>
      <c r="P235" s="192">
        <v>0</v>
      </c>
      <c r="Q235" s="192"/>
      <c r="R235" s="204"/>
    </row>
    <row r="236" spans="1:18" ht="15.75" customHeight="1">
      <c r="A236" s="1326"/>
      <c r="B236" s="256" t="s">
        <v>200</v>
      </c>
      <c r="C236" s="253"/>
      <c r="D236" s="207"/>
      <c r="E236" s="9"/>
      <c r="F236" s="208"/>
      <c r="G236" s="200"/>
      <c r="H236" s="192">
        <v>-57.5</v>
      </c>
      <c r="I236" s="192">
        <v>-18</v>
      </c>
      <c r="J236" s="203"/>
      <c r="K236" s="200"/>
      <c r="L236" s="192">
        <v>-29</v>
      </c>
      <c r="M236" s="192">
        <v>-13</v>
      </c>
      <c r="N236" s="204"/>
      <c r="O236" s="200"/>
      <c r="P236" s="192">
        <v>-25.9</v>
      </c>
      <c r="Q236" s="192">
        <v>-17</v>
      </c>
      <c r="R236" s="204"/>
    </row>
    <row r="237" spans="1:18" ht="15.75" customHeight="1">
      <c r="A237" s="1326"/>
      <c r="B237" s="1320" t="s">
        <v>19</v>
      </c>
      <c r="C237" s="1324">
        <v>60</v>
      </c>
      <c r="D237" s="207">
        <v>158</v>
      </c>
      <c r="E237" s="9" t="s">
        <v>166</v>
      </c>
      <c r="F237" s="208">
        <v>2</v>
      </c>
      <c r="G237" s="200"/>
      <c r="H237" s="192"/>
      <c r="I237" s="192"/>
      <c r="J237" s="203"/>
      <c r="K237" s="200"/>
      <c r="L237" s="192"/>
      <c r="M237" s="192"/>
      <c r="N237" s="204"/>
      <c r="O237" s="200"/>
      <c r="P237" s="192"/>
      <c r="Q237" s="192"/>
      <c r="R237" s="204"/>
    </row>
    <row r="238" spans="1:18" ht="15.75" customHeight="1">
      <c r="A238" s="1326"/>
      <c r="B238" s="1320"/>
      <c r="C238" s="1322"/>
      <c r="D238" s="207">
        <v>38.5</v>
      </c>
      <c r="E238" s="9" t="s">
        <v>163</v>
      </c>
      <c r="F238" s="208">
        <v>3</v>
      </c>
      <c r="G238" s="201">
        <v>640</v>
      </c>
      <c r="H238" s="611">
        <v>37</v>
      </c>
      <c r="I238" s="611">
        <v>9</v>
      </c>
      <c r="J238" s="612">
        <v>38</v>
      </c>
      <c r="K238" s="201">
        <v>670</v>
      </c>
      <c r="L238" s="611">
        <v>39</v>
      </c>
      <c r="M238" s="611">
        <v>9</v>
      </c>
      <c r="N238" s="612">
        <v>37</v>
      </c>
      <c r="O238" s="201">
        <v>640</v>
      </c>
      <c r="P238" s="611">
        <v>37</v>
      </c>
      <c r="Q238" s="611">
        <v>9</v>
      </c>
      <c r="R238" s="612">
        <v>37</v>
      </c>
    </row>
    <row r="239" spans="1:18" ht="15.75" customHeight="1">
      <c r="A239" s="1326"/>
      <c r="B239" s="1320"/>
      <c r="C239" s="1323"/>
      <c r="D239" s="207">
        <v>11</v>
      </c>
      <c r="E239" s="9"/>
      <c r="F239" s="208"/>
      <c r="G239" s="610">
        <v>85</v>
      </c>
      <c r="H239" s="611">
        <v>1.4</v>
      </c>
      <c r="I239" s="611"/>
      <c r="J239" s="612">
        <v>10.5</v>
      </c>
      <c r="K239" s="610">
        <v>85</v>
      </c>
      <c r="L239" s="611">
        <v>1.44</v>
      </c>
      <c r="M239" s="611"/>
      <c r="N239" s="612">
        <v>10.5</v>
      </c>
      <c r="O239" s="610">
        <v>90</v>
      </c>
      <c r="P239" s="611">
        <v>1.5</v>
      </c>
      <c r="Q239" s="611"/>
      <c r="R239" s="612">
        <v>10.5</v>
      </c>
    </row>
    <row r="240" spans="1:18" ht="15.75" customHeight="1">
      <c r="A240" s="1326"/>
      <c r="B240" s="1320" t="s">
        <v>20</v>
      </c>
      <c r="C240" s="1324">
        <v>63</v>
      </c>
      <c r="D240" s="207">
        <v>158</v>
      </c>
      <c r="E240" s="9" t="s">
        <v>178</v>
      </c>
      <c r="F240" s="208">
        <v>8</v>
      </c>
      <c r="G240" s="610"/>
      <c r="H240" s="611"/>
      <c r="I240" s="611"/>
      <c r="J240" s="612"/>
      <c r="K240" s="610"/>
      <c r="L240" s="611"/>
      <c r="M240" s="611"/>
      <c r="N240" s="612"/>
      <c r="O240" s="610"/>
      <c r="P240" s="611"/>
      <c r="Q240" s="611"/>
      <c r="R240" s="612"/>
    </row>
    <row r="241" spans="1:18" ht="15.75" customHeight="1">
      <c r="A241" s="1326"/>
      <c r="B241" s="1320"/>
      <c r="C241" s="1322"/>
      <c r="D241" s="207">
        <v>38.5</v>
      </c>
      <c r="E241" s="9" t="s">
        <v>163</v>
      </c>
      <c r="F241" s="208">
        <v>3</v>
      </c>
      <c r="G241" s="610"/>
      <c r="H241" s="611"/>
      <c r="I241" s="611"/>
      <c r="J241" s="612"/>
      <c r="K241" s="610"/>
      <c r="L241" s="611"/>
      <c r="M241" s="611"/>
      <c r="N241" s="612"/>
      <c r="O241" s="610"/>
      <c r="P241" s="611"/>
      <c r="Q241" s="611"/>
      <c r="R241" s="612"/>
    </row>
    <row r="242" spans="1:18" ht="15.75" customHeight="1">
      <c r="A242" s="1326"/>
      <c r="B242" s="1320"/>
      <c r="C242" s="1323"/>
      <c r="D242" s="207">
        <v>11</v>
      </c>
      <c r="E242" s="9"/>
      <c r="F242" s="208"/>
      <c r="G242" s="610">
        <v>130</v>
      </c>
      <c r="H242" s="611">
        <v>2.2000000000000002</v>
      </c>
      <c r="I242" s="611"/>
      <c r="J242" s="612">
        <v>10.199999999999999</v>
      </c>
      <c r="K242" s="610">
        <v>130</v>
      </c>
      <c r="L242" s="611">
        <v>2.2200000000000002</v>
      </c>
      <c r="M242" s="611"/>
      <c r="N242" s="612">
        <v>10.3</v>
      </c>
      <c r="O242" s="610">
        <v>138</v>
      </c>
      <c r="P242" s="611">
        <v>2.2999999999999998</v>
      </c>
      <c r="Q242" s="611"/>
      <c r="R242" s="612">
        <v>10.1</v>
      </c>
    </row>
    <row r="243" spans="1:18" ht="15.75" customHeight="1">
      <c r="A243" s="1326"/>
      <c r="B243" s="1320" t="s">
        <v>21</v>
      </c>
      <c r="C243" s="1324">
        <v>60</v>
      </c>
      <c r="D243" s="207">
        <v>152</v>
      </c>
      <c r="E243" s="9" t="s">
        <v>163</v>
      </c>
      <c r="F243" s="208">
        <v>3</v>
      </c>
      <c r="G243" s="610">
        <v>130</v>
      </c>
      <c r="H243" s="611"/>
      <c r="I243" s="611"/>
      <c r="J243" s="612">
        <v>150</v>
      </c>
      <c r="K243" s="610">
        <v>0</v>
      </c>
      <c r="L243" s="611"/>
      <c r="M243" s="611"/>
      <c r="N243" s="612">
        <v>154</v>
      </c>
      <c r="O243" s="610">
        <v>175</v>
      </c>
      <c r="P243" s="611"/>
      <c r="Q243" s="611"/>
      <c r="R243" s="612">
        <v>149</v>
      </c>
    </row>
    <row r="244" spans="1:18" ht="15.75" customHeight="1">
      <c r="A244" s="1326"/>
      <c r="B244" s="1320"/>
      <c r="C244" s="1323"/>
      <c r="D244" s="207">
        <v>38.5</v>
      </c>
      <c r="E244" s="9"/>
      <c r="F244" s="208"/>
      <c r="G244" s="610">
        <v>540</v>
      </c>
      <c r="H244" s="611">
        <v>32</v>
      </c>
      <c r="I244" s="611">
        <v>8</v>
      </c>
      <c r="J244" s="612">
        <v>37</v>
      </c>
      <c r="K244" s="610"/>
      <c r="L244" s="611">
        <v>0</v>
      </c>
      <c r="M244" s="611">
        <v>0</v>
      </c>
      <c r="N244" s="612">
        <v>39</v>
      </c>
      <c r="O244" s="610">
        <v>680</v>
      </c>
      <c r="P244" s="611">
        <v>40</v>
      </c>
      <c r="Q244" s="611">
        <v>15</v>
      </c>
      <c r="R244" s="612">
        <v>36</v>
      </c>
    </row>
    <row r="245" spans="1:18" ht="15.75" customHeight="1">
      <c r="A245" s="1326"/>
      <c r="B245" s="256" t="s">
        <v>122</v>
      </c>
      <c r="C245" s="539"/>
      <c r="D245" s="207"/>
      <c r="E245" s="9"/>
      <c r="F245" s="208"/>
      <c r="G245" s="200"/>
      <c r="H245" s="192">
        <v>69</v>
      </c>
      <c r="I245" s="192">
        <v>17</v>
      </c>
      <c r="J245" s="203"/>
      <c r="K245" s="200"/>
      <c r="L245" s="192">
        <v>39</v>
      </c>
      <c r="M245" s="192">
        <v>9</v>
      </c>
      <c r="N245" s="204"/>
      <c r="O245" s="220"/>
      <c r="P245" s="192">
        <v>77</v>
      </c>
      <c r="Q245" s="192">
        <v>24</v>
      </c>
      <c r="R245" s="204"/>
    </row>
    <row r="246" spans="1:18" ht="15.75" customHeight="1">
      <c r="A246" s="1326"/>
      <c r="B246" s="256" t="s">
        <v>201</v>
      </c>
      <c r="C246" s="539"/>
      <c r="D246" s="207"/>
      <c r="E246" s="9"/>
      <c r="F246" s="208"/>
      <c r="G246" s="200"/>
      <c r="H246" s="192">
        <v>3.6</v>
      </c>
      <c r="I246" s="192">
        <v>0</v>
      </c>
      <c r="J246" s="203"/>
      <c r="K246" s="200"/>
      <c r="L246" s="192">
        <v>3.7</v>
      </c>
      <c r="M246" s="192">
        <v>0</v>
      </c>
      <c r="N246" s="204"/>
      <c r="O246" s="220"/>
      <c r="P246" s="192">
        <v>3.8</v>
      </c>
      <c r="Q246" s="192">
        <v>0</v>
      </c>
      <c r="R246" s="204"/>
    </row>
    <row r="247" spans="1:18" ht="15.75" customHeight="1">
      <c r="A247" s="1326"/>
      <c r="B247" s="256" t="s">
        <v>123</v>
      </c>
      <c r="C247" s="209"/>
      <c r="D247" s="207"/>
      <c r="E247" s="9"/>
      <c r="F247" s="208"/>
      <c r="G247" s="201">
        <v>96</v>
      </c>
      <c r="H247" s="192">
        <v>24</v>
      </c>
      <c r="I247" s="192">
        <v>10</v>
      </c>
      <c r="J247" s="203">
        <v>150</v>
      </c>
      <c r="K247" s="201">
        <v>73</v>
      </c>
      <c r="L247" s="611">
        <v>18</v>
      </c>
      <c r="M247" s="611">
        <v>8</v>
      </c>
      <c r="N247" s="612">
        <v>154</v>
      </c>
      <c r="O247" s="201">
        <v>10</v>
      </c>
      <c r="P247" s="611">
        <v>-2.5</v>
      </c>
      <c r="Q247" s="611">
        <v>8</v>
      </c>
      <c r="R247" s="612">
        <v>149</v>
      </c>
    </row>
    <row r="248" spans="1:18" ht="15.75" customHeight="1">
      <c r="A248" s="1326"/>
      <c r="B248" s="256" t="s">
        <v>124</v>
      </c>
      <c r="C248" s="209"/>
      <c r="D248" s="207"/>
      <c r="E248" s="9"/>
      <c r="F248" s="208"/>
      <c r="G248" s="201">
        <v>24</v>
      </c>
      <c r="H248" s="192">
        <v>6</v>
      </c>
      <c r="I248" s="192">
        <v>8</v>
      </c>
      <c r="J248" s="203">
        <v>150</v>
      </c>
      <c r="K248" s="201">
        <v>12</v>
      </c>
      <c r="L248" s="611">
        <v>3</v>
      </c>
      <c r="M248" s="611">
        <v>5</v>
      </c>
      <c r="N248" s="612">
        <v>154</v>
      </c>
      <c r="O248" s="201">
        <v>33</v>
      </c>
      <c r="P248" s="611">
        <v>-8</v>
      </c>
      <c r="Q248" s="611">
        <v>5</v>
      </c>
      <c r="R248" s="612">
        <v>149</v>
      </c>
    </row>
    <row r="249" spans="1:18" ht="15.75" customHeight="1">
      <c r="A249" s="1326"/>
      <c r="B249" s="256" t="s">
        <v>125</v>
      </c>
      <c r="C249" s="209"/>
      <c r="D249" s="207"/>
      <c r="E249" s="9"/>
      <c r="F249" s="208"/>
      <c r="G249" s="201">
        <v>220</v>
      </c>
      <c r="H249" s="192">
        <v>-55</v>
      </c>
      <c r="I249" s="192">
        <v>-15</v>
      </c>
      <c r="J249" s="203">
        <v>150</v>
      </c>
      <c r="K249" s="201">
        <v>195</v>
      </c>
      <c r="L249" s="611">
        <v>-48</v>
      </c>
      <c r="M249" s="611">
        <v>-7</v>
      </c>
      <c r="N249" s="612">
        <v>154</v>
      </c>
      <c r="O249" s="201">
        <v>250</v>
      </c>
      <c r="P249" s="611">
        <v>-63</v>
      </c>
      <c r="Q249" s="611">
        <v>-9</v>
      </c>
      <c r="R249" s="612">
        <v>149</v>
      </c>
    </row>
    <row r="250" spans="1:18" ht="15.75" customHeight="1">
      <c r="A250" s="1326"/>
      <c r="B250" s="256" t="s">
        <v>126</v>
      </c>
      <c r="C250" s="209"/>
      <c r="D250" s="207"/>
      <c r="E250" s="9"/>
      <c r="F250" s="208"/>
      <c r="G250" s="201">
        <v>600</v>
      </c>
      <c r="H250" s="626">
        <v>10</v>
      </c>
      <c r="I250" s="553">
        <v>14</v>
      </c>
      <c r="J250" s="554">
        <v>10.5</v>
      </c>
      <c r="K250" s="201">
        <v>780</v>
      </c>
      <c r="L250" s="626">
        <v>13</v>
      </c>
      <c r="M250" s="611">
        <v>17</v>
      </c>
      <c r="N250" s="612">
        <v>10.5</v>
      </c>
      <c r="O250" s="201">
        <v>1110</v>
      </c>
      <c r="P250" s="626">
        <v>18.600000000000001</v>
      </c>
      <c r="Q250" s="611">
        <v>23</v>
      </c>
      <c r="R250" s="612">
        <v>10.5</v>
      </c>
    </row>
    <row r="251" spans="1:18" ht="15.75" customHeight="1">
      <c r="A251" s="1326"/>
      <c r="B251" s="10" t="s">
        <v>127</v>
      </c>
      <c r="C251" s="210"/>
      <c r="D251" s="211"/>
      <c r="E251" s="212"/>
      <c r="F251" s="213"/>
      <c r="G251" s="227"/>
      <c r="H251" s="228"/>
      <c r="I251" s="228"/>
      <c r="J251" s="229"/>
      <c r="K251" s="227"/>
      <c r="L251" s="642"/>
      <c r="M251" s="642"/>
      <c r="N251" s="643"/>
      <c r="O251" s="227"/>
      <c r="P251" s="642"/>
      <c r="Q251" s="642"/>
      <c r="R251" s="643"/>
    </row>
    <row r="252" spans="1:18" ht="15.75" customHeight="1">
      <c r="A252" s="1326"/>
      <c r="B252" s="10" t="s">
        <v>128</v>
      </c>
      <c r="C252" s="210"/>
      <c r="D252" s="211"/>
      <c r="E252" s="212"/>
      <c r="F252" s="213"/>
      <c r="G252" s="201">
        <v>640</v>
      </c>
      <c r="H252" s="626">
        <v>37</v>
      </c>
      <c r="I252" s="228"/>
      <c r="J252" s="229">
        <v>38</v>
      </c>
      <c r="K252" s="201">
        <v>670</v>
      </c>
      <c r="L252" s="626">
        <v>39</v>
      </c>
      <c r="M252" s="642"/>
      <c r="N252" s="643">
        <v>37</v>
      </c>
      <c r="O252" s="201">
        <v>640</v>
      </c>
      <c r="P252" s="626">
        <v>37</v>
      </c>
      <c r="Q252" s="642"/>
      <c r="R252" s="643">
        <v>37</v>
      </c>
    </row>
    <row r="253" spans="1:18" ht="15.75" customHeight="1">
      <c r="A253" s="1326"/>
      <c r="B253" s="10" t="s">
        <v>129</v>
      </c>
      <c r="C253" s="210"/>
      <c r="D253" s="211"/>
      <c r="E253" s="212"/>
      <c r="F253" s="213"/>
      <c r="G253" s="201">
        <v>540</v>
      </c>
      <c r="H253" s="626">
        <v>32</v>
      </c>
      <c r="I253" s="228"/>
      <c r="J253" s="229">
        <v>37</v>
      </c>
      <c r="K253" s="201">
        <v>0</v>
      </c>
      <c r="L253" s="626">
        <v>0</v>
      </c>
      <c r="M253" s="642"/>
      <c r="N253" s="643">
        <v>39</v>
      </c>
      <c r="O253" s="201">
        <v>680</v>
      </c>
      <c r="P253" s="626">
        <v>40</v>
      </c>
      <c r="Q253" s="642"/>
      <c r="R253" s="643">
        <v>36</v>
      </c>
    </row>
    <row r="254" spans="1:18" ht="16.5" customHeight="1" thickBot="1">
      <c r="A254" s="1327"/>
      <c r="B254" s="11" t="s">
        <v>130</v>
      </c>
      <c r="C254" s="634"/>
      <c r="D254" s="249"/>
      <c r="E254" s="250"/>
      <c r="F254" s="251"/>
      <c r="G254" s="232"/>
      <c r="H254" s="234"/>
      <c r="I254" s="234"/>
      <c r="J254" s="235"/>
      <c r="K254" s="232"/>
      <c r="L254" s="234"/>
      <c r="M254" s="234"/>
      <c r="N254" s="236"/>
      <c r="O254" s="237"/>
      <c r="P254" s="234"/>
      <c r="Q254" s="234"/>
      <c r="R254" s="236"/>
    </row>
    <row r="255" spans="1:18" ht="15.75" customHeight="1">
      <c r="A255" s="1363">
        <v>52</v>
      </c>
      <c r="B255" s="1319" t="s">
        <v>19</v>
      </c>
      <c r="C255" s="1321">
        <v>32</v>
      </c>
      <c r="D255" s="238">
        <v>158</v>
      </c>
      <c r="E255" s="8" t="s">
        <v>183</v>
      </c>
      <c r="F255" s="239">
        <v>15</v>
      </c>
      <c r="G255" s="214"/>
      <c r="H255" s="216"/>
      <c r="I255" s="216"/>
      <c r="J255" s="217"/>
      <c r="K255" s="214"/>
      <c r="L255" s="216"/>
      <c r="M255" s="216"/>
      <c r="N255" s="218"/>
      <c r="O255" s="240"/>
      <c r="P255" s="216"/>
      <c r="Q255" s="216"/>
      <c r="R255" s="218"/>
    </row>
    <row r="256" spans="1:18" ht="15.75" customHeight="1">
      <c r="A256" s="1364"/>
      <c r="B256" s="1320"/>
      <c r="C256" s="1322"/>
      <c r="D256" s="207">
        <v>10.5</v>
      </c>
      <c r="E256" s="9"/>
      <c r="F256" s="208"/>
      <c r="G256" s="201">
        <v>490</v>
      </c>
      <c r="H256" s="192">
        <v>8</v>
      </c>
      <c r="I256" s="192">
        <v>2</v>
      </c>
      <c r="J256" s="203">
        <v>10</v>
      </c>
      <c r="K256" s="201">
        <v>490</v>
      </c>
      <c r="L256" s="192">
        <v>8</v>
      </c>
      <c r="M256" s="192">
        <v>2</v>
      </c>
      <c r="N256" s="204">
        <v>10</v>
      </c>
      <c r="O256" s="201">
        <v>420</v>
      </c>
      <c r="P256" s="192">
        <v>7</v>
      </c>
      <c r="Q256" s="192">
        <v>2</v>
      </c>
      <c r="R256" s="204">
        <v>10</v>
      </c>
    </row>
    <row r="257" spans="1:18" ht="15.75" customHeight="1">
      <c r="A257" s="1364"/>
      <c r="B257" s="1320"/>
      <c r="C257" s="1323"/>
      <c r="D257" s="207">
        <v>6.3</v>
      </c>
      <c r="E257" s="9"/>
      <c r="F257" s="208"/>
      <c r="G257" s="200">
        <v>400</v>
      </c>
      <c r="H257" s="192">
        <v>4</v>
      </c>
      <c r="I257" s="192"/>
      <c r="J257" s="203">
        <v>6</v>
      </c>
      <c r="K257" s="200">
        <v>300</v>
      </c>
      <c r="L257" s="192">
        <v>3</v>
      </c>
      <c r="M257" s="192"/>
      <c r="N257" s="204">
        <v>6</v>
      </c>
      <c r="O257" s="200">
        <v>300</v>
      </c>
      <c r="P257" s="192">
        <v>3</v>
      </c>
      <c r="Q257" s="192"/>
      <c r="R257" s="204">
        <v>6</v>
      </c>
    </row>
    <row r="258" spans="1:18" ht="15.75" customHeight="1">
      <c r="A258" s="1364"/>
      <c r="B258" s="1320" t="s">
        <v>20</v>
      </c>
      <c r="C258" s="1324">
        <v>32</v>
      </c>
      <c r="D258" s="207">
        <v>158</v>
      </c>
      <c r="E258" s="9" t="s">
        <v>183</v>
      </c>
      <c r="F258" s="208">
        <v>15</v>
      </c>
      <c r="G258" s="200"/>
      <c r="H258" s="192"/>
      <c r="I258" s="192"/>
      <c r="J258" s="203"/>
      <c r="K258" s="200"/>
      <c r="L258" s="192"/>
      <c r="M258" s="192"/>
      <c r="N258" s="204"/>
      <c r="O258" s="200"/>
      <c r="P258" s="192"/>
      <c r="Q258" s="192"/>
      <c r="R258" s="204"/>
    </row>
    <row r="259" spans="1:18" ht="15.75" customHeight="1">
      <c r="A259" s="1364"/>
      <c r="B259" s="1320"/>
      <c r="C259" s="1322"/>
      <c r="D259" s="207">
        <v>10.5</v>
      </c>
      <c r="E259" s="9"/>
      <c r="F259" s="208"/>
      <c r="G259" s="201">
        <v>300</v>
      </c>
      <c r="H259" s="192">
        <v>5</v>
      </c>
      <c r="I259" s="192">
        <v>1.4</v>
      </c>
      <c r="J259" s="203">
        <v>10</v>
      </c>
      <c r="K259" s="201">
        <v>360</v>
      </c>
      <c r="L259" s="192">
        <v>6</v>
      </c>
      <c r="M259" s="192">
        <v>1.1000000000000001</v>
      </c>
      <c r="N259" s="204">
        <v>10</v>
      </c>
      <c r="O259" s="201">
        <v>380</v>
      </c>
      <c r="P259" s="192">
        <v>6.2</v>
      </c>
      <c r="Q259" s="192">
        <v>1.5</v>
      </c>
      <c r="R259" s="204">
        <v>10</v>
      </c>
    </row>
    <row r="260" spans="1:18" ht="15.75" customHeight="1">
      <c r="A260" s="1364"/>
      <c r="B260" s="1331"/>
      <c r="C260" s="1322"/>
      <c r="D260" s="211">
        <v>6.3</v>
      </c>
      <c r="E260" s="212"/>
      <c r="F260" s="213"/>
      <c r="G260" s="201">
        <v>900</v>
      </c>
      <c r="H260" s="202">
        <v>9</v>
      </c>
      <c r="I260" s="202"/>
      <c r="J260" s="205">
        <v>6</v>
      </c>
      <c r="K260" s="201">
        <v>900</v>
      </c>
      <c r="L260" s="202">
        <v>9</v>
      </c>
      <c r="M260" s="202"/>
      <c r="N260" s="206">
        <v>6</v>
      </c>
      <c r="O260" s="201">
        <v>700</v>
      </c>
      <c r="P260" s="202">
        <v>7</v>
      </c>
      <c r="Q260" s="202"/>
      <c r="R260" s="206">
        <v>6</v>
      </c>
    </row>
    <row r="261" spans="1:18" ht="15.75" customHeight="1">
      <c r="A261" s="1365"/>
      <c r="B261" s="256" t="s">
        <v>195</v>
      </c>
      <c r="C261" s="196"/>
      <c r="D261" s="211"/>
      <c r="E261" s="212"/>
      <c r="F261" s="213"/>
      <c r="G261" s="520"/>
      <c r="H261" s="202">
        <v>26</v>
      </c>
      <c r="I261" s="202">
        <v>3.4</v>
      </c>
      <c r="J261" s="205"/>
      <c r="K261" s="520"/>
      <c r="L261" s="202">
        <v>26</v>
      </c>
      <c r="M261" s="202">
        <v>3.1</v>
      </c>
      <c r="N261" s="206"/>
      <c r="O261" s="521"/>
      <c r="P261" s="202">
        <v>23.2</v>
      </c>
      <c r="Q261" s="202">
        <v>3.5</v>
      </c>
      <c r="R261" s="206"/>
    </row>
    <row r="262" spans="1:18" ht="15.75" customHeight="1">
      <c r="A262" s="1365"/>
      <c r="B262" s="256" t="s">
        <v>131</v>
      </c>
      <c r="C262" s="196"/>
      <c r="D262" s="207"/>
      <c r="E262" s="9"/>
      <c r="F262" s="208"/>
      <c r="G262" s="200"/>
      <c r="H262" s="192">
        <v>14</v>
      </c>
      <c r="I262" s="192"/>
      <c r="J262" s="203"/>
      <c r="K262" s="200"/>
      <c r="L262" s="192">
        <v>15</v>
      </c>
      <c r="M262" s="192"/>
      <c r="N262" s="204"/>
      <c r="O262" s="220"/>
      <c r="P262" s="192">
        <v>13.2</v>
      </c>
      <c r="Q262" s="192"/>
      <c r="R262" s="204"/>
    </row>
    <row r="263" spans="1:18" ht="16.5" customHeight="1" thickBot="1">
      <c r="A263" s="1366"/>
      <c r="B263" s="527" t="s">
        <v>132</v>
      </c>
      <c r="C263" s="644"/>
      <c r="D263" s="529"/>
      <c r="E263" s="530"/>
      <c r="F263" s="531"/>
      <c r="G263" s="532"/>
      <c r="H263" s="533">
        <v>12</v>
      </c>
      <c r="I263" s="533"/>
      <c r="J263" s="534"/>
      <c r="K263" s="532"/>
      <c r="L263" s="533">
        <v>11</v>
      </c>
      <c r="M263" s="533"/>
      <c r="N263" s="535"/>
      <c r="O263" s="536"/>
      <c r="P263" s="533">
        <v>10</v>
      </c>
      <c r="Q263" s="533"/>
      <c r="R263" s="535"/>
    </row>
    <row r="264" spans="1:18" ht="15.75" customHeight="1">
      <c r="A264" s="1325">
        <v>21</v>
      </c>
      <c r="B264" s="1319" t="s">
        <v>19</v>
      </c>
      <c r="C264" s="1321">
        <v>63</v>
      </c>
      <c r="D264" s="238">
        <v>158</v>
      </c>
      <c r="E264" s="8" t="s">
        <v>177</v>
      </c>
      <c r="F264" s="239">
        <v>13</v>
      </c>
      <c r="G264" s="214">
        <v>80</v>
      </c>
      <c r="H264" s="216">
        <v>19.73</v>
      </c>
      <c r="I264" s="216">
        <v>12</v>
      </c>
      <c r="J264" s="217">
        <v>150</v>
      </c>
      <c r="K264" s="214">
        <v>97</v>
      </c>
      <c r="L264" s="216">
        <v>23.8</v>
      </c>
      <c r="M264" s="216">
        <v>16</v>
      </c>
      <c r="N264" s="218">
        <v>153</v>
      </c>
      <c r="O264" s="214">
        <v>100</v>
      </c>
      <c r="P264" s="216">
        <v>24.35</v>
      </c>
      <c r="Q264" s="216">
        <v>14</v>
      </c>
      <c r="R264" s="218">
        <v>147</v>
      </c>
    </row>
    <row r="265" spans="1:18" ht="15.75" customHeight="1">
      <c r="A265" s="1326"/>
      <c r="B265" s="1320"/>
      <c r="C265" s="1322"/>
      <c r="D265" s="207">
        <v>38.5</v>
      </c>
      <c r="E265" s="9" t="s">
        <v>163</v>
      </c>
      <c r="F265" s="208">
        <v>3</v>
      </c>
      <c r="G265" s="201">
        <v>100</v>
      </c>
      <c r="H265" s="192">
        <v>5.73</v>
      </c>
      <c r="I265" s="192"/>
      <c r="J265" s="203">
        <v>36.299999999999997</v>
      </c>
      <c r="K265" s="201">
        <v>155</v>
      </c>
      <c r="L265" s="192">
        <v>8.8000000000000007</v>
      </c>
      <c r="M265" s="192"/>
      <c r="N265" s="204">
        <v>36</v>
      </c>
      <c r="O265" s="201">
        <v>164</v>
      </c>
      <c r="P265" s="192">
        <v>9.35</v>
      </c>
      <c r="Q265" s="192"/>
      <c r="R265" s="204">
        <v>35.5</v>
      </c>
    </row>
    <row r="266" spans="1:18" ht="15.75" customHeight="1">
      <c r="A266" s="1326"/>
      <c r="B266" s="1320"/>
      <c r="C266" s="1323"/>
      <c r="D266" s="207">
        <v>6.6</v>
      </c>
      <c r="E266" s="9"/>
      <c r="F266" s="208"/>
      <c r="G266" s="201">
        <v>1400</v>
      </c>
      <c r="H266" s="202">
        <v>14</v>
      </c>
      <c r="I266" s="192"/>
      <c r="J266" s="203">
        <v>6.2</v>
      </c>
      <c r="K266" s="201">
        <v>1500</v>
      </c>
      <c r="L266" s="202">
        <v>15</v>
      </c>
      <c r="M266" s="192"/>
      <c r="N266" s="204">
        <v>6.2</v>
      </c>
      <c r="O266" s="201">
        <v>1500</v>
      </c>
      <c r="P266" s="202">
        <v>15</v>
      </c>
      <c r="Q266" s="192"/>
      <c r="R266" s="204">
        <v>6.1</v>
      </c>
    </row>
    <row r="267" spans="1:18" ht="15.75" customHeight="1">
      <c r="A267" s="1326"/>
      <c r="B267" s="1320" t="s">
        <v>20</v>
      </c>
      <c r="C267" s="1324">
        <v>63</v>
      </c>
      <c r="D267" s="207">
        <v>158</v>
      </c>
      <c r="E267" s="9" t="s">
        <v>177</v>
      </c>
      <c r="F267" s="208">
        <v>13</v>
      </c>
      <c r="G267" s="201">
        <v>97</v>
      </c>
      <c r="H267" s="192">
        <v>23.48</v>
      </c>
      <c r="I267" s="192">
        <v>12</v>
      </c>
      <c r="J267" s="203">
        <v>150</v>
      </c>
      <c r="K267" s="201">
        <v>111</v>
      </c>
      <c r="L267" s="192">
        <v>27.7</v>
      </c>
      <c r="M267" s="192">
        <v>16</v>
      </c>
      <c r="N267" s="204">
        <v>153</v>
      </c>
      <c r="O267" s="201">
        <v>120</v>
      </c>
      <c r="P267" s="192">
        <v>28.97</v>
      </c>
      <c r="Q267" s="192">
        <v>14</v>
      </c>
      <c r="R267" s="204">
        <v>147</v>
      </c>
    </row>
    <row r="268" spans="1:18" ht="15.75" customHeight="1">
      <c r="A268" s="1326"/>
      <c r="B268" s="1320"/>
      <c r="C268" s="1322"/>
      <c r="D268" s="207">
        <v>38.5</v>
      </c>
      <c r="E268" s="9" t="s">
        <v>163</v>
      </c>
      <c r="F268" s="208">
        <v>3</v>
      </c>
      <c r="G268" s="201">
        <v>185</v>
      </c>
      <c r="H268" s="192">
        <v>10.48</v>
      </c>
      <c r="I268" s="192"/>
      <c r="J268" s="203">
        <v>36</v>
      </c>
      <c r="K268" s="201">
        <v>280</v>
      </c>
      <c r="L268" s="192">
        <v>15.7</v>
      </c>
      <c r="M268" s="192"/>
      <c r="N268" s="204">
        <v>36.200000000000003</v>
      </c>
      <c r="O268" s="201">
        <v>285</v>
      </c>
      <c r="P268" s="192">
        <v>15.97</v>
      </c>
      <c r="Q268" s="192"/>
      <c r="R268" s="204">
        <v>35.1</v>
      </c>
    </row>
    <row r="269" spans="1:18" ht="15.75" customHeight="1">
      <c r="A269" s="1326"/>
      <c r="B269" s="1320"/>
      <c r="C269" s="1323"/>
      <c r="D269" s="207">
        <v>6.6</v>
      </c>
      <c r="E269" s="9"/>
      <c r="F269" s="208"/>
      <c r="G269" s="201">
        <v>1300</v>
      </c>
      <c r="H269" s="192">
        <v>13</v>
      </c>
      <c r="I269" s="192"/>
      <c r="J269" s="203">
        <v>6.2</v>
      </c>
      <c r="K269" s="201">
        <v>1200</v>
      </c>
      <c r="L269" s="192">
        <v>12</v>
      </c>
      <c r="M269" s="192"/>
      <c r="N269" s="204">
        <v>6.2</v>
      </c>
      <c r="O269" s="201">
        <v>1300</v>
      </c>
      <c r="P269" s="192">
        <v>13</v>
      </c>
      <c r="Q269" s="192"/>
      <c r="R269" s="204">
        <v>6.2</v>
      </c>
    </row>
    <row r="270" spans="1:18" ht="15.75" customHeight="1">
      <c r="A270" s="1326"/>
      <c r="B270" s="256" t="s">
        <v>195</v>
      </c>
      <c r="C270" s="253"/>
      <c r="D270" s="207"/>
      <c r="E270" s="9"/>
      <c r="F270" s="208"/>
      <c r="G270" s="200"/>
      <c r="H270" s="192">
        <v>43.21</v>
      </c>
      <c r="I270" s="192"/>
      <c r="J270" s="203"/>
      <c r="K270" s="200"/>
      <c r="L270" s="192">
        <f>L264+L267</f>
        <v>51.5</v>
      </c>
      <c r="M270" s="192"/>
      <c r="N270" s="204"/>
      <c r="O270" s="200"/>
      <c r="P270" s="192">
        <f>P267+P264</f>
        <v>53.32</v>
      </c>
      <c r="Q270" s="192"/>
      <c r="R270" s="204"/>
    </row>
    <row r="271" spans="1:18" ht="15.75" customHeight="1">
      <c r="A271" s="1326"/>
      <c r="B271" s="1320" t="s">
        <v>133</v>
      </c>
      <c r="C271" s="1324">
        <v>60</v>
      </c>
      <c r="D271" s="207">
        <v>150</v>
      </c>
      <c r="E271" s="9" t="s">
        <v>166</v>
      </c>
      <c r="F271" s="208">
        <v>1</v>
      </c>
      <c r="G271" s="200">
        <v>130</v>
      </c>
      <c r="H271" s="192">
        <v>33</v>
      </c>
      <c r="I271" s="192"/>
      <c r="J271" s="203">
        <v>150</v>
      </c>
      <c r="K271" s="200">
        <v>135</v>
      </c>
      <c r="L271" s="192">
        <v>34</v>
      </c>
      <c r="M271" s="192"/>
      <c r="N271" s="204">
        <v>152</v>
      </c>
      <c r="O271" s="200">
        <v>140</v>
      </c>
      <c r="P271" s="192">
        <v>35</v>
      </c>
      <c r="Q271" s="192"/>
      <c r="R271" s="204">
        <v>147</v>
      </c>
    </row>
    <row r="272" spans="1:18" ht="15.75" customHeight="1">
      <c r="A272" s="1326"/>
      <c r="B272" s="1320"/>
      <c r="C272" s="1323"/>
      <c r="D272" s="207">
        <v>6.6</v>
      </c>
      <c r="E272" s="9"/>
      <c r="F272" s="208"/>
      <c r="G272" s="200"/>
      <c r="H272" s="192"/>
      <c r="I272" s="192"/>
      <c r="J272" s="203">
        <v>6.2</v>
      </c>
      <c r="K272" s="200"/>
      <c r="L272" s="192"/>
      <c r="M272" s="192"/>
      <c r="N272" s="204">
        <v>6.2</v>
      </c>
      <c r="O272" s="200"/>
      <c r="P272" s="192"/>
      <c r="Q272" s="192"/>
      <c r="R272" s="204">
        <v>6.2</v>
      </c>
    </row>
    <row r="273" spans="1:18" ht="15.75" customHeight="1">
      <c r="A273" s="1326"/>
      <c r="B273" s="256" t="s">
        <v>106</v>
      </c>
      <c r="C273" s="209"/>
      <c r="D273" s="207"/>
      <c r="E273" s="9"/>
      <c r="F273" s="208"/>
      <c r="G273" s="201">
        <v>4</v>
      </c>
      <c r="H273" s="192">
        <v>1</v>
      </c>
      <c r="I273" s="192">
        <v>4</v>
      </c>
      <c r="J273" s="203">
        <v>150</v>
      </c>
      <c r="K273" s="201">
        <v>4</v>
      </c>
      <c r="L273" s="192">
        <v>1</v>
      </c>
      <c r="M273" s="192">
        <v>4</v>
      </c>
      <c r="N273" s="204">
        <v>153</v>
      </c>
      <c r="O273" s="201">
        <v>0</v>
      </c>
      <c r="P273" s="192">
        <v>0</v>
      </c>
      <c r="Q273" s="192">
        <v>4</v>
      </c>
      <c r="R273" s="204">
        <v>147</v>
      </c>
    </row>
    <row r="274" spans="1:18" ht="15.75" customHeight="1">
      <c r="A274" s="1326"/>
      <c r="B274" s="256" t="s">
        <v>131</v>
      </c>
      <c r="C274" s="209"/>
      <c r="D274" s="207"/>
      <c r="E274" s="9"/>
      <c r="F274" s="208"/>
      <c r="G274" s="201">
        <v>120</v>
      </c>
      <c r="H274" s="192">
        <v>30</v>
      </c>
      <c r="I274" s="192">
        <v>5</v>
      </c>
      <c r="J274" s="203">
        <v>150</v>
      </c>
      <c r="K274" s="201">
        <v>130</v>
      </c>
      <c r="L274" s="192">
        <v>31.5</v>
      </c>
      <c r="M274" s="192">
        <v>10</v>
      </c>
      <c r="N274" s="204">
        <v>153</v>
      </c>
      <c r="O274" s="201">
        <v>130</v>
      </c>
      <c r="P274" s="192">
        <v>32</v>
      </c>
      <c r="Q274" s="192">
        <v>15</v>
      </c>
      <c r="R274" s="204">
        <v>147</v>
      </c>
    </row>
    <row r="275" spans="1:18" ht="15.75" customHeight="1">
      <c r="A275" s="1326"/>
      <c r="B275" s="256" t="s">
        <v>134</v>
      </c>
      <c r="C275" s="209"/>
      <c r="D275" s="207"/>
      <c r="E275" s="9"/>
      <c r="F275" s="208"/>
      <c r="G275" s="201">
        <v>210</v>
      </c>
      <c r="H275" s="192">
        <v>-53</v>
      </c>
      <c r="I275" s="192">
        <v>-11.5</v>
      </c>
      <c r="J275" s="203">
        <v>150</v>
      </c>
      <c r="K275" s="201">
        <v>225</v>
      </c>
      <c r="L275" s="192">
        <v>-56</v>
      </c>
      <c r="M275" s="192">
        <v>-5.2</v>
      </c>
      <c r="N275" s="204">
        <v>153</v>
      </c>
      <c r="O275" s="201">
        <v>325</v>
      </c>
      <c r="P275" s="192">
        <v>-81</v>
      </c>
      <c r="Q275" s="192">
        <v>0</v>
      </c>
      <c r="R275" s="204">
        <v>147</v>
      </c>
    </row>
    <row r="276" spans="1:18" ht="15.75" customHeight="1">
      <c r="A276" s="1326"/>
      <c r="B276" s="256" t="s">
        <v>135</v>
      </c>
      <c r="C276" s="209"/>
      <c r="D276" s="207"/>
      <c r="E276" s="9"/>
      <c r="F276" s="208"/>
      <c r="G276" s="201">
        <v>210</v>
      </c>
      <c r="H276" s="192">
        <v>-54</v>
      </c>
      <c r="I276" s="192">
        <v>-12.9</v>
      </c>
      <c r="J276" s="203">
        <v>150</v>
      </c>
      <c r="K276" s="201">
        <v>225</v>
      </c>
      <c r="L276" s="192">
        <v>-57</v>
      </c>
      <c r="M276" s="192">
        <v>-8</v>
      </c>
      <c r="N276" s="204">
        <v>153</v>
      </c>
      <c r="O276" s="201">
        <v>325</v>
      </c>
      <c r="P276" s="192">
        <v>-81</v>
      </c>
      <c r="Q276" s="192">
        <v>-1</v>
      </c>
      <c r="R276" s="204">
        <v>147</v>
      </c>
    </row>
    <row r="277" spans="1:18" ht="15.75" customHeight="1">
      <c r="A277" s="1326"/>
      <c r="B277" s="256" t="s">
        <v>123</v>
      </c>
      <c r="C277" s="209"/>
      <c r="D277" s="207"/>
      <c r="E277" s="9"/>
      <c r="F277" s="208"/>
      <c r="G277" s="201">
        <v>20</v>
      </c>
      <c r="H277" s="192">
        <v>5</v>
      </c>
      <c r="I277" s="192">
        <v>-6.6</v>
      </c>
      <c r="J277" s="203">
        <v>150</v>
      </c>
      <c r="K277" s="201">
        <v>45</v>
      </c>
      <c r="L277" s="192">
        <v>11</v>
      </c>
      <c r="M277" s="192">
        <v>-8</v>
      </c>
      <c r="N277" s="204">
        <v>153</v>
      </c>
      <c r="O277" s="201">
        <v>120</v>
      </c>
      <c r="P277" s="192">
        <v>30</v>
      </c>
      <c r="Q277" s="192">
        <v>4.4000000000000004</v>
      </c>
      <c r="R277" s="204">
        <v>147</v>
      </c>
    </row>
    <row r="278" spans="1:18" ht="15.75" customHeight="1">
      <c r="A278" s="1326"/>
      <c r="B278" s="256" t="s">
        <v>124</v>
      </c>
      <c r="C278" s="209"/>
      <c r="D278" s="207"/>
      <c r="E278" s="9"/>
      <c r="F278" s="208"/>
      <c r="G278" s="201">
        <v>25</v>
      </c>
      <c r="H278" s="192">
        <v>-6</v>
      </c>
      <c r="I278" s="192">
        <v>-2.5</v>
      </c>
      <c r="J278" s="203">
        <v>150</v>
      </c>
      <c r="K278" s="201">
        <v>12</v>
      </c>
      <c r="L278" s="192">
        <v>-3</v>
      </c>
      <c r="M278" s="192"/>
      <c r="N278" s="204">
        <v>153</v>
      </c>
      <c r="O278" s="201">
        <v>34</v>
      </c>
      <c r="P278" s="192">
        <v>8.5</v>
      </c>
      <c r="Q278" s="192">
        <v>-7</v>
      </c>
      <c r="R278" s="204">
        <v>147</v>
      </c>
    </row>
    <row r="279" spans="1:18" ht="15.75" customHeight="1">
      <c r="A279" s="1326"/>
      <c r="B279" s="10" t="s">
        <v>136</v>
      </c>
      <c r="C279" s="210"/>
      <c r="D279" s="211"/>
      <c r="E279" s="212"/>
      <c r="F279" s="213"/>
      <c r="G279" s="201">
        <v>8</v>
      </c>
      <c r="H279" s="202">
        <v>2</v>
      </c>
      <c r="I279" s="202">
        <v>-9.1999999999999993</v>
      </c>
      <c r="J279" s="205">
        <v>150</v>
      </c>
      <c r="K279" s="201">
        <v>50</v>
      </c>
      <c r="L279" s="202">
        <v>-13</v>
      </c>
      <c r="M279" s="202">
        <v>-14</v>
      </c>
      <c r="N279" s="204">
        <v>153</v>
      </c>
      <c r="O279" s="201">
        <v>12</v>
      </c>
      <c r="P279" s="202">
        <v>3</v>
      </c>
      <c r="Q279" s="202">
        <v>-24</v>
      </c>
      <c r="R279" s="206">
        <v>147</v>
      </c>
    </row>
    <row r="280" spans="1:18" ht="15.75" customHeight="1">
      <c r="A280" s="1326"/>
      <c r="B280" s="10" t="s">
        <v>137</v>
      </c>
      <c r="C280" s="522">
        <v>1</v>
      </c>
      <c r="D280" s="211"/>
      <c r="E280" s="212"/>
      <c r="F280" s="213"/>
      <c r="G280" s="201">
        <v>18</v>
      </c>
      <c r="H280" s="202">
        <v>1.03</v>
      </c>
      <c r="I280" s="202">
        <v>1.29</v>
      </c>
      <c r="J280" s="205">
        <v>36</v>
      </c>
      <c r="K280" s="201">
        <v>45</v>
      </c>
      <c r="L280" s="202">
        <v>2.5499999999999998</v>
      </c>
      <c r="M280" s="202">
        <v>2.02</v>
      </c>
      <c r="N280" s="206">
        <v>36</v>
      </c>
      <c r="O280" s="201">
        <v>37</v>
      </c>
      <c r="P280" s="202">
        <v>2.11</v>
      </c>
      <c r="Q280" s="202">
        <v>1.91</v>
      </c>
      <c r="R280" s="206">
        <v>35.5</v>
      </c>
    </row>
    <row r="281" spans="1:18" ht="15.75" customHeight="1">
      <c r="A281" s="1326"/>
      <c r="B281" s="10" t="s">
        <v>138</v>
      </c>
      <c r="C281" s="522">
        <v>1</v>
      </c>
      <c r="D281" s="211"/>
      <c r="E281" s="212"/>
      <c r="F281" s="213"/>
      <c r="G281" s="201">
        <v>89</v>
      </c>
      <c r="H281" s="202">
        <v>5.13</v>
      </c>
      <c r="I281" s="202">
        <v>0.88</v>
      </c>
      <c r="J281" s="205">
        <v>36</v>
      </c>
      <c r="K281" s="201">
        <v>110</v>
      </c>
      <c r="L281" s="202">
        <v>6.31</v>
      </c>
      <c r="M281" s="202">
        <v>1.19</v>
      </c>
      <c r="N281" s="206">
        <v>36</v>
      </c>
      <c r="O281" s="201">
        <v>120</v>
      </c>
      <c r="P281" s="202">
        <v>6.84</v>
      </c>
      <c r="Q281" s="202">
        <v>1.21</v>
      </c>
      <c r="R281" s="206">
        <v>35.5</v>
      </c>
    </row>
    <row r="282" spans="1:18" ht="15.75" customHeight="1">
      <c r="A282" s="1326"/>
      <c r="B282" s="10" t="s">
        <v>139</v>
      </c>
      <c r="C282" s="522">
        <v>1</v>
      </c>
      <c r="D282" s="211"/>
      <c r="E282" s="212"/>
      <c r="F282" s="213"/>
      <c r="G282" s="201">
        <v>21</v>
      </c>
      <c r="H282" s="202">
        <v>1.21</v>
      </c>
      <c r="I282" s="202">
        <v>0.38</v>
      </c>
      <c r="J282" s="205">
        <v>36</v>
      </c>
      <c r="K282" s="201">
        <v>18</v>
      </c>
      <c r="L282" s="202">
        <v>1.04</v>
      </c>
      <c r="M282" s="202">
        <v>0.19</v>
      </c>
      <c r="N282" s="206">
        <v>36</v>
      </c>
      <c r="O282" s="201">
        <v>10</v>
      </c>
      <c r="P282" s="202">
        <v>0.55000000000000004</v>
      </c>
      <c r="Q282" s="202">
        <v>0.08</v>
      </c>
      <c r="R282" s="206">
        <v>35.5</v>
      </c>
    </row>
    <row r="283" spans="1:18" ht="15.75" customHeight="1">
      <c r="A283" s="1326"/>
      <c r="B283" s="10" t="s">
        <v>41</v>
      </c>
      <c r="C283" s="522">
        <v>1</v>
      </c>
      <c r="D283" s="211"/>
      <c r="E283" s="212"/>
      <c r="F283" s="213"/>
      <c r="G283" s="201">
        <v>50</v>
      </c>
      <c r="H283" s="202">
        <v>2.8</v>
      </c>
      <c r="I283" s="202">
        <v>1.1499999999999999</v>
      </c>
      <c r="J283" s="205">
        <v>36</v>
      </c>
      <c r="K283" s="201">
        <v>54</v>
      </c>
      <c r="L283" s="202">
        <v>3.13</v>
      </c>
      <c r="M283" s="202">
        <v>1.23</v>
      </c>
      <c r="N283" s="206">
        <v>36</v>
      </c>
      <c r="O283" s="201">
        <v>65</v>
      </c>
      <c r="P283" s="202">
        <v>3.58</v>
      </c>
      <c r="Q283" s="202">
        <v>1.26</v>
      </c>
      <c r="R283" s="206">
        <v>35.5</v>
      </c>
    </row>
    <row r="284" spans="1:18" ht="15.75" customHeight="1">
      <c r="A284" s="1326"/>
      <c r="B284" s="10" t="s">
        <v>42</v>
      </c>
      <c r="C284" s="522">
        <v>2</v>
      </c>
      <c r="D284" s="211"/>
      <c r="E284" s="212"/>
      <c r="F284" s="213"/>
      <c r="G284" s="201">
        <v>57</v>
      </c>
      <c r="H284" s="202">
        <v>3.3</v>
      </c>
      <c r="I284" s="202">
        <v>1.23</v>
      </c>
      <c r="J284" s="205">
        <v>36</v>
      </c>
      <c r="K284" s="201">
        <v>70</v>
      </c>
      <c r="L284" s="202">
        <v>3.9</v>
      </c>
      <c r="M284" s="202">
        <v>1.48</v>
      </c>
      <c r="N284" s="206">
        <v>36</v>
      </c>
      <c r="O284" s="201">
        <v>75</v>
      </c>
      <c r="P284" s="202">
        <v>4.3</v>
      </c>
      <c r="Q284" s="202">
        <v>1.54</v>
      </c>
      <c r="R284" s="206">
        <v>35.5</v>
      </c>
    </row>
    <row r="285" spans="1:18" ht="15.75" customHeight="1">
      <c r="A285" s="1326"/>
      <c r="B285" s="10" t="s">
        <v>140</v>
      </c>
      <c r="C285" s="645">
        <v>2</v>
      </c>
      <c r="D285" s="211"/>
      <c r="E285" s="212"/>
      <c r="F285" s="213"/>
      <c r="G285" s="201">
        <v>0</v>
      </c>
      <c r="H285" s="202">
        <v>3.0000000000000001E-3</v>
      </c>
      <c r="I285" s="202">
        <v>1.4999999999999999E-2</v>
      </c>
      <c r="J285" s="205">
        <v>36</v>
      </c>
      <c r="K285" s="201">
        <v>0</v>
      </c>
      <c r="L285" s="202">
        <v>3.0000000000000001E-3</v>
      </c>
      <c r="M285" s="202">
        <v>1.4999999999999999E-2</v>
      </c>
      <c r="N285" s="206">
        <v>36</v>
      </c>
      <c r="O285" s="201">
        <v>0</v>
      </c>
      <c r="P285" s="202">
        <v>2E-3</v>
      </c>
      <c r="Q285" s="202">
        <v>1.7000000000000001E-2</v>
      </c>
      <c r="R285" s="206">
        <v>35.5</v>
      </c>
    </row>
    <row r="286" spans="1:18" ht="15.75" customHeight="1">
      <c r="A286" s="1326"/>
      <c r="B286" s="10" t="s">
        <v>141</v>
      </c>
      <c r="C286" s="522">
        <v>2</v>
      </c>
      <c r="D286" s="211"/>
      <c r="E286" s="212"/>
      <c r="F286" s="213"/>
      <c r="G286" s="201">
        <v>35</v>
      </c>
      <c r="H286" s="202">
        <v>1.97</v>
      </c>
      <c r="I286" s="202">
        <v>1.05</v>
      </c>
      <c r="J286" s="205">
        <v>36</v>
      </c>
      <c r="K286" s="201">
        <v>51</v>
      </c>
      <c r="L286" s="202">
        <v>2.93</v>
      </c>
      <c r="M286" s="202">
        <v>1.22</v>
      </c>
      <c r="N286" s="206">
        <v>36</v>
      </c>
      <c r="O286" s="201">
        <v>65</v>
      </c>
      <c r="P286" s="202">
        <v>3.65</v>
      </c>
      <c r="Q286" s="202">
        <v>1.28</v>
      </c>
      <c r="R286" s="206">
        <v>35.1</v>
      </c>
    </row>
    <row r="287" spans="1:18" ht="16.5" customHeight="1" thickBot="1">
      <c r="A287" s="1327"/>
      <c r="B287" s="11" t="s">
        <v>142</v>
      </c>
      <c r="C287" s="523">
        <v>2</v>
      </c>
      <c r="D287" s="249"/>
      <c r="E287" s="250"/>
      <c r="F287" s="251"/>
      <c r="G287" s="201">
        <v>15</v>
      </c>
      <c r="H287" s="234">
        <v>0.84</v>
      </c>
      <c r="I287" s="234">
        <v>0.33</v>
      </c>
      <c r="J287" s="235">
        <v>36</v>
      </c>
      <c r="K287" s="201">
        <v>75</v>
      </c>
      <c r="L287" s="234">
        <v>4.2</v>
      </c>
      <c r="M287" s="234">
        <v>1.97</v>
      </c>
      <c r="N287" s="236">
        <v>36</v>
      </c>
      <c r="O287" s="201">
        <v>75</v>
      </c>
      <c r="P287" s="234">
        <v>4.28</v>
      </c>
      <c r="Q287" s="234">
        <v>1.95</v>
      </c>
      <c r="R287" s="236">
        <v>35.1</v>
      </c>
    </row>
    <row r="288" spans="1:18" ht="15.75" customHeight="1">
      <c r="A288" s="1325">
        <v>28</v>
      </c>
      <c r="B288" s="1319" t="s">
        <v>19</v>
      </c>
      <c r="C288" s="1321">
        <v>25</v>
      </c>
      <c r="D288" s="238">
        <v>158</v>
      </c>
      <c r="E288" s="8" t="s">
        <v>177</v>
      </c>
      <c r="F288" s="239">
        <v>7</v>
      </c>
      <c r="G288" s="214">
        <v>15</v>
      </c>
      <c r="H288" s="215">
        <v>3.7</v>
      </c>
      <c r="I288" s="216">
        <v>1.5</v>
      </c>
      <c r="J288" s="217">
        <v>156.5</v>
      </c>
      <c r="K288" s="214">
        <v>16</v>
      </c>
      <c r="L288" s="215">
        <v>4.0999999999999996</v>
      </c>
      <c r="M288" s="216">
        <v>1.7</v>
      </c>
      <c r="N288" s="218">
        <v>156.5</v>
      </c>
      <c r="O288" s="214">
        <v>19</v>
      </c>
      <c r="P288" s="215">
        <v>4.8</v>
      </c>
      <c r="Q288" s="216">
        <v>1.8</v>
      </c>
      <c r="R288" s="218">
        <v>156.5</v>
      </c>
    </row>
    <row r="289" spans="1:19" ht="15.75" customHeight="1">
      <c r="A289" s="1326"/>
      <c r="B289" s="1320"/>
      <c r="C289" s="1322"/>
      <c r="D289" s="207">
        <v>38.5</v>
      </c>
      <c r="E289" s="9" t="s">
        <v>166</v>
      </c>
      <c r="F289" s="208">
        <v>2</v>
      </c>
      <c r="G289" s="201">
        <v>40</v>
      </c>
      <c r="H289" s="219">
        <v>2.2000000000000002</v>
      </c>
      <c r="I289" s="192">
        <v>0.9</v>
      </c>
      <c r="J289" s="203">
        <v>36.5</v>
      </c>
      <c r="K289" s="201">
        <v>45</v>
      </c>
      <c r="L289" s="219">
        <v>2.5</v>
      </c>
      <c r="M289" s="192">
        <v>1.1000000000000001</v>
      </c>
      <c r="N289" s="204">
        <v>36.5</v>
      </c>
      <c r="O289" s="201">
        <v>55</v>
      </c>
      <c r="P289" s="219">
        <v>3.1</v>
      </c>
      <c r="Q289" s="192">
        <v>1.2</v>
      </c>
      <c r="R289" s="204">
        <v>36.5</v>
      </c>
    </row>
    <row r="290" spans="1:19" ht="15.75" customHeight="1">
      <c r="A290" s="1326"/>
      <c r="B290" s="1320"/>
      <c r="C290" s="1323"/>
      <c r="D290" s="207">
        <v>6.6</v>
      </c>
      <c r="E290" s="9"/>
      <c r="F290" s="208"/>
      <c r="G290" s="201">
        <v>150</v>
      </c>
      <c r="H290" s="219">
        <v>1.5</v>
      </c>
      <c r="I290" s="192">
        <v>0.4</v>
      </c>
      <c r="J290" s="203">
        <v>6.1</v>
      </c>
      <c r="K290" s="201">
        <v>160</v>
      </c>
      <c r="L290" s="219">
        <v>1.6</v>
      </c>
      <c r="M290" s="192">
        <v>0.4</v>
      </c>
      <c r="N290" s="204">
        <v>6.1</v>
      </c>
      <c r="O290" s="201">
        <v>170</v>
      </c>
      <c r="P290" s="219">
        <v>1.7</v>
      </c>
      <c r="Q290" s="192">
        <v>0.36</v>
      </c>
      <c r="R290" s="204">
        <v>6.1</v>
      </c>
    </row>
    <row r="291" spans="1:19" ht="15.75" customHeight="1">
      <c r="A291" s="1326"/>
      <c r="B291" s="1320" t="s">
        <v>20</v>
      </c>
      <c r="C291" s="1324">
        <v>25</v>
      </c>
      <c r="D291" s="207">
        <v>158</v>
      </c>
      <c r="E291" s="9" t="s">
        <v>177</v>
      </c>
      <c r="F291" s="208">
        <v>7</v>
      </c>
      <c r="G291" s="201">
        <v>10</v>
      </c>
      <c r="H291" s="219">
        <v>2.5</v>
      </c>
      <c r="I291" s="192">
        <v>1</v>
      </c>
      <c r="J291" s="203">
        <v>156.5</v>
      </c>
      <c r="K291" s="201">
        <v>11</v>
      </c>
      <c r="L291" s="219">
        <v>2.8000000000000003</v>
      </c>
      <c r="M291" s="192">
        <v>1</v>
      </c>
      <c r="N291" s="204">
        <v>156.5</v>
      </c>
      <c r="O291" s="201">
        <v>11</v>
      </c>
      <c r="P291" s="219">
        <v>2.7</v>
      </c>
      <c r="Q291" s="192">
        <v>1</v>
      </c>
      <c r="R291" s="204">
        <v>156.5</v>
      </c>
    </row>
    <row r="292" spans="1:19" ht="15.75" customHeight="1">
      <c r="A292" s="1326"/>
      <c r="B292" s="1320"/>
      <c r="C292" s="1322"/>
      <c r="D292" s="207">
        <v>38.5</v>
      </c>
      <c r="E292" s="9" t="s">
        <v>166</v>
      </c>
      <c r="F292" s="208">
        <v>2</v>
      </c>
      <c r="G292" s="201">
        <v>35</v>
      </c>
      <c r="H292" s="219">
        <v>1.9</v>
      </c>
      <c r="I292" s="192">
        <v>0.6</v>
      </c>
      <c r="J292" s="203">
        <v>36.5</v>
      </c>
      <c r="K292" s="201">
        <v>37</v>
      </c>
      <c r="L292" s="219">
        <v>2.2000000000000002</v>
      </c>
      <c r="M292" s="192">
        <v>0.6</v>
      </c>
      <c r="N292" s="204">
        <v>36.5</v>
      </c>
      <c r="O292" s="201">
        <v>36</v>
      </c>
      <c r="P292" s="219">
        <v>2.1</v>
      </c>
      <c r="Q292" s="192">
        <v>0.74</v>
      </c>
      <c r="R292" s="204">
        <v>36.5</v>
      </c>
    </row>
    <row r="293" spans="1:19" ht="15.75" customHeight="1">
      <c r="A293" s="1326"/>
      <c r="B293" s="1320"/>
      <c r="C293" s="1323"/>
      <c r="D293" s="207">
        <v>6.6</v>
      </c>
      <c r="E293" s="9"/>
      <c r="F293" s="208"/>
      <c r="G293" s="201">
        <v>60</v>
      </c>
      <c r="H293" s="219">
        <v>0.6</v>
      </c>
      <c r="I293" s="192">
        <v>0.1</v>
      </c>
      <c r="J293" s="203">
        <v>6.1</v>
      </c>
      <c r="K293" s="201">
        <v>60</v>
      </c>
      <c r="L293" s="219">
        <v>0.6</v>
      </c>
      <c r="M293" s="192">
        <v>0.2</v>
      </c>
      <c r="N293" s="204">
        <v>6.1</v>
      </c>
      <c r="O293" s="201">
        <v>60</v>
      </c>
      <c r="P293" s="219">
        <v>0.6</v>
      </c>
      <c r="Q293" s="192">
        <v>0.1</v>
      </c>
      <c r="R293" s="204">
        <v>6.1</v>
      </c>
    </row>
    <row r="294" spans="1:19" ht="15.75" customHeight="1">
      <c r="A294" s="1326"/>
      <c r="B294" s="256" t="s">
        <v>195</v>
      </c>
      <c r="C294" s="539"/>
      <c r="D294" s="207"/>
      <c r="E294" s="9"/>
      <c r="F294" s="208"/>
      <c r="G294" s="200"/>
      <c r="H294" s="219">
        <v>6.2</v>
      </c>
      <c r="I294" s="192">
        <v>2</v>
      </c>
      <c r="J294" s="203"/>
      <c r="K294" s="200"/>
      <c r="L294" s="219">
        <v>6.9</v>
      </c>
      <c r="M294" s="192">
        <v>2.3000000000000003</v>
      </c>
      <c r="N294" s="204"/>
      <c r="O294" s="220"/>
      <c r="P294" s="219">
        <v>7.5</v>
      </c>
      <c r="Q294" s="192">
        <v>2.4</v>
      </c>
      <c r="R294" s="204"/>
    </row>
    <row r="295" spans="1:19" ht="15.75" customHeight="1">
      <c r="A295" s="1326"/>
      <c r="B295" s="256" t="s">
        <v>108</v>
      </c>
      <c r="C295" s="209"/>
      <c r="D295" s="207" t="s">
        <v>300</v>
      </c>
      <c r="E295" s="9" t="s">
        <v>305</v>
      </c>
      <c r="F295" s="208" t="s">
        <v>306</v>
      </c>
      <c r="G295" s="200"/>
      <c r="H295" s="219"/>
      <c r="I295" s="192"/>
      <c r="J295" s="203"/>
      <c r="K295" s="200"/>
      <c r="L295" s="219"/>
      <c r="M295" s="192"/>
      <c r="N295" s="204"/>
      <c r="O295" s="220"/>
      <c r="P295" s="219"/>
      <c r="Q295" s="192"/>
      <c r="R295" s="204"/>
    </row>
    <row r="296" spans="1:19" ht="15.75" customHeight="1">
      <c r="A296" s="1326"/>
      <c r="B296" s="256" t="s">
        <v>143</v>
      </c>
      <c r="C296" s="209"/>
      <c r="D296" s="207"/>
      <c r="E296" s="9"/>
      <c r="F296" s="208"/>
      <c r="G296" s="201">
        <v>30</v>
      </c>
      <c r="H296" s="221">
        <v>7.7</v>
      </c>
      <c r="I296" s="192">
        <v>2.5</v>
      </c>
      <c r="J296" s="222">
        <v>156.5</v>
      </c>
      <c r="K296" s="201">
        <v>42</v>
      </c>
      <c r="L296" s="221">
        <v>10.6</v>
      </c>
      <c r="M296" s="192">
        <v>3</v>
      </c>
      <c r="N296" s="223">
        <v>156.5</v>
      </c>
      <c r="O296" s="201">
        <v>38</v>
      </c>
      <c r="P296" s="221">
        <v>9.5</v>
      </c>
      <c r="Q296" s="192">
        <v>3</v>
      </c>
      <c r="R296" s="555">
        <v>156.5</v>
      </c>
      <c r="S296" s="16"/>
    </row>
    <row r="297" spans="1:19" ht="15.75" customHeight="1">
      <c r="A297" s="1326"/>
      <c r="B297" s="10" t="s">
        <v>144</v>
      </c>
      <c r="C297" s="210"/>
      <c r="D297" s="211"/>
      <c r="E297" s="212"/>
      <c r="F297" s="213"/>
      <c r="G297" s="201">
        <v>56</v>
      </c>
      <c r="H297" s="224">
        <v>-14</v>
      </c>
      <c r="I297" s="192">
        <v>-5</v>
      </c>
      <c r="J297" s="225">
        <v>156.5</v>
      </c>
      <c r="K297" s="201">
        <v>70</v>
      </c>
      <c r="L297" s="224">
        <v>-17.5</v>
      </c>
      <c r="M297" s="192">
        <v>6</v>
      </c>
      <c r="N297" s="226">
        <v>156.5</v>
      </c>
      <c r="O297" s="201">
        <v>68</v>
      </c>
      <c r="P297" s="224">
        <v>-17</v>
      </c>
      <c r="Q297" s="192">
        <v>6</v>
      </c>
      <c r="R297" s="230">
        <v>156.5</v>
      </c>
    </row>
    <row r="298" spans="1:19" ht="15.75" customHeight="1">
      <c r="A298" s="1326"/>
      <c r="B298" s="10" t="s">
        <v>40</v>
      </c>
      <c r="C298" s="522">
        <v>1</v>
      </c>
      <c r="D298" s="211"/>
      <c r="E298" s="212"/>
      <c r="F298" s="213"/>
      <c r="G298" s="227">
        <v>0</v>
      </c>
      <c r="H298" s="224">
        <v>0</v>
      </c>
      <c r="I298" s="228">
        <v>0</v>
      </c>
      <c r="J298" s="229"/>
      <c r="K298" s="227">
        <v>0</v>
      </c>
      <c r="L298" s="224">
        <v>0</v>
      </c>
      <c r="M298" s="228">
        <v>0</v>
      </c>
      <c r="N298" s="230"/>
      <c r="O298" s="231">
        <v>0</v>
      </c>
      <c r="P298" s="224">
        <v>0</v>
      </c>
      <c r="Q298" s="228">
        <v>0</v>
      </c>
      <c r="R298" s="230"/>
    </row>
    <row r="299" spans="1:19" ht="15.75" customHeight="1">
      <c r="A299" s="1326"/>
      <c r="B299" s="10" t="s">
        <v>145</v>
      </c>
      <c r="C299" s="522">
        <v>1</v>
      </c>
      <c r="D299" s="211"/>
      <c r="E299" s="212"/>
      <c r="F299" s="213"/>
      <c r="G299" s="227">
        <v>40</v>
      </c>
      <c r="H299" s="224">
        <v>2.2000000000000002</v>
      </c>
      <c r="I299" s="228">
        <v>0.9</v>
      </c>
      <c r="J299" s="229">
        <v>36.5</v>
      </c>
      <c r="K299" s="227">
        <v>45</v>
      </c>
      <c r="L299" s="224">
        <v>2.5</v>
      </c>
      <c r="M299" s="228">
        <v>1.1000000000000001</v>
      </c>
      <c r="N299" s="230">
        <v>36.5</v>
      </c>
      <c r="O299" s="231">
        <v>55</v>
      </c>
      <c r="P299" s="224">
        <v>3.1</v>
      </c>
      <c r="Q299" s="228">
        <v>0.6</v>
      </c>
      <c r="R299" s="230">
        <v>36.5</v>
      </c>
    </row>
    <row r="300" spans="1:19" ht="15.75" customHeight="1">
      <c r="A300" s="1326"/>
      <c r="B300" s="10" t="s">
        <v>146</v>
      </c>
      <c r="C300" s="522">
        <v>1</v>
      </c>
      <c r="D300" s="211"/>
      <c r="E300" s="212"/>
      <c r="F300" s="213"/>
      <c r="G300" s="227">
        <v>0</v>
      </c>
      <c r="H300" s="224">
        <v>0</v>
      </c>
      <c r="I300" s="228">
        <v>0</v>
      </c>
      <c r="J300" s="229">
        <v>36.5</v>
      </c>
      <c r="K300" s="227">
        <v>0</v>
      </c>
      <c r="L300" s="224">
        <v>0</v>
      </c>
      <c r="M300" s="228">
        <v>0</v>
      </c>
      <c r="N300" s="230">
        <v>36.5</v>
      </c>
      <c r="O300" s="231">
        <v>0</v>
      </c>
      <c r="P300" s="224">
        <v>0</v>
      </c>
      <c r="Q300" s="228">
        <v>0</v>
      </c>
      <c r="R300" s="230">
        <v>36.5</v>
      </c>
    </row>
    <row r="301" spans="1:19" ht="15.75" customHeight="1">
      <c r="A301" s="1326"/>
      <c r="B301" s="10" t="s">
        <v>147</v>
      </c>
      <c r="C301" s="522">
        <v>2</v>
      </c>
      <c r="D301" s="211"/>
      <c r="E301" s="212"/>
      <c r="F301" s="213"/>
      <c r="G301" s="227">
        <v>34</v>
      </c>
      <c r="H301" s="224">
        <v>1.9</v>
      </c>
      <c r="I301" s="228">
        <v>0.6</v>
      </c>
      <c r="J301" s="229">
        <v>36.5</v>
      </c>
      <c r="K301" s="227">
        <v>40</v>
      </c>
      <c r="L301" s="224">
        <v>2.2000000000000002</v>
      </c>
      <c r="M301" s="228">
        <v>0.6</v>
      </c>
      <c r="N301" s="230">
        <v>36.5</v>
      </c>
      <c r="O301" s="231">
        <v>38</v>
      </c>
      <c r="P301" s="224">
        <v>2.1</v>
      </c>
      <c r="Q301" s="228">
        <v>0.6</v>
      </c>
      <c r="R301" s="230">
        <v>36.5</v>
      </c>
    </row>
    <row r="302" spans="1:19" ht="16.5" customHeight="1" thickBot="1">
      <c r="A302" s="1327"/>
      <c r="B302" s="11" t="s">
        <v>148</v>
      </c>
      <c r="C302" s="523">
        <v>2</v>
      </c>
      <c r="D302" s="249"/>
      <c r="E302" s="250"/>
      <c r="F302" s="251"/>
      <c r="G302" s="232">
        <v>0</v>
      </c>
      <c r="H302" s="233">
        <v>0</v>
      </c>
      <c r="I302" s="234">
        <v>0</v>
      </c>
      <c r="J302" s="235">
        <v>36.5</v>
      </c>
      <c r="K302" s="232">
        <v>0</v>
      </c>
      <c r="L302" s="233">
        <v>0</v>
      </c>
      <c r="M302" s="234">
        <v>0</v>
      </c>
      <c r="N302" s="236">
        <v>36.5</v>
      </c>
      <c r="O302" s="237">
        <v>0</v>
      </c>
      <c r="P302" s="233">
        <v>0</v>
      </c>
      <c r="Q302" s="234">
        <v>0</v>
      </c>
      <c r="R302" s="236">
        <v>36.5</v>
      </c>
    </row>
    <row r="303" spans="1:19" ht="15.75" customHeight="1">
      <c r="A303" s="1325">
        <v>29</v>
      </c>
      <c r="B303" s="1319" t="s">
        <v>19</v>
      </c>
      <c r="C303" s="1321">
        <v>40</v>
      </c>
      <c r="D303" s="238">
        <v>158</v>
      </c>
      <c r="E303" s="8" t="s">
        <v>163</v>
      </c>
      <c r="F303" s="239">
        <v>9</v>
      </c>
      <c r="G303" s="214"/>
      <c r="H303" s="216"/>
      <c r="I303" s="216"/>
      <c r="J303" s="217"/>
      <c r="K303" s="214"/>
      <c r="L303" s="216"/>
      <c r="M303" s="216"/>
      <c r="N303" s="218"/>
      <c r="O303" s="240"/>
      <c r="P303" s="216"/>
      <c r="Q303" s="216"/>
      <c r="R303" s="218"/>
    </row>
    <row r="304" spans="1:19" ht="15.75" customHeight="1">
      <c r="A304" s="1326"/>
      <c r="B304" s="1320"/>
      <c r="C304" s="1322"/>
      <c r="D304" s="207">
        <v>38.5</v>
      </c>
      <c r="E304" s="9" t="s">
        <v>163</v>
      </c>
      <c r="F304" s="208">
        <v>3</v>
      </c>
      <c r="G304" s="200">
        <v>110</v>
      </c>
      <c r="H304" s="192">
        <v>6.2700000000000005</v>
      </c>
      <c r="I304" s="192">
        <v>3.306</v>
      </c>
      <c r="J304" s="203">
        <v>37.5</v>
      </c>
      <c r="K304" s="200">
        <v>150</v>
      </c>
      <c r="L304" s="192">
        <v>8.8000000000000007</v>
      </c>
      <c r="M304" s="192">
        <v>4.4950000000000001</v>
      </c>
      <c r="N304" s="204">
        <v>36.5</v>
      </c>
      <c r="O304" s="220">
        <v>150</v>
      </c>
      <c r="P304" s="192">
        <v>8.6999999999999993</v>
      </c>
      <c r="Q304" s="192">
        <v>4.3210000000000006</v>
      </c>
      <c r="R304" s="204">
        <v>36.5</v>
      </c>
    </row>
    <row r="305" spans="1:19" ht="15.75" customHeight="1">
      <c r="A305" s="1326"/>
      <c r="B305" s="1320"/>
      <c r="C305" s="1323"/>
      <c r="D305" s="207">
        <v>6.6</v>
      </c>
      <c r="E305" s="9"/>
      <c r="F305" s="208"/>
      <c r="G305" s="200">
        <v>180</v>
      </c>
      <c r="H305" s="192">
        <v>1.7999999999999998</v>
      </c>
      <c r="I305" s="192">
        <v>1.2</v>
      </c>
      <c r="J305" s="203">
        <v>6.3</v>
      </c>
      <c r="K305" s="200">
        <v>330</v>
      </c>
      <c r="L305" s="192">
        <v>3.3299999999999996</v>
      </c>
      <c r="M305" s="192">
        <v>2.2200000000000002</v>
      </c>
      <c r="N305" s="204">
        <v>6.1</v>
      </c>
      <c r="O305" s="220">
        <v>180</v>
      </c>
      <c r="P305" s="192">
        <v>1.7999999999999998</v>
      </c>
      <c r="Q305" s="192">
        <v>1.2</v>
      </c>
      <c r="R305" s="204">
        <v>6.2</v>
      </c>
    </row>
    <row r="306" spans="1:19" ht="15.75" customHeight="1">
      <c r="A306" s="1326"/>
      <c r="B306" s="1320" t="s">
        <v>20</v>
      </c>
      <c r="C306" s="1324">
        <v>40</v>
      </c>
      <c r="D306" s="207">
        <v>158</v>
      </c>
      <c r="E306" s="9" t="s">
        <v>163</v>
      </c>
      <c r="F306" s="208">
        <v>9</v>
      </c>
      <c r="G306" s="200"/>
      <c r="H306" s="192"/>
      <c r="I306" s="192"/>
      <c r="J306" s="203"/>
      <c r="K306" s="200"/>
      <c r="L306" s="192"/>
      <c r="M306" s="192"/>
      <c r="N306" s="204"/>
      <c r="O306" s="220"/>
      <c r="P306" s="192"/>
      <c r="Q306" s="192"/>
      <c r="R306" s="204"/>
    </row>
    <row r="307" spans="1:19" ht="15.75" customHeight="1">
      <c r="A307" s="1326"/>
      <c r="B307" s="1320"/>
      <c r="C307" s="1322"/>
      <c r="D307" s="207">
        <v>38.5</v>
      </c>
      <c r="E307" s="9" t="s">
        <v>163</v>
      </c>
      <c r="F307" s="208">
        <v>3</v>
      </c>
      <c r="G307" s="200">
        <v>160</v>
      </c>
      <c r="H307" s="192">
        <v>9.3971999999999998</v>
      </c>
      <c r="I307" s="192">
        <v>3.9851999999999994</v>
      </c>
      <c r="J307" s="203">
        <v>37.5</v>
      </c>
      <c r="K307" s="200">
        <v>210</v>
      </c>
      <c r="L307" s="192">
        <v>12.2</v>
      </c>
      <c r="M307" s="192">
        <v>5.2487999999999992</v>
      </c>
      <c r="N307" s="204">
        <v>36.5</v>
      </c>
      <c r="O307" s="220">
        <v>200</v>
      </c>
      <c r="P307" s="192">
        <v>11.5</v>
      </c>
      <c r="Q307" s="192">
        <v>5.0543999999999993</v>
      </c>
      <c r="R307" s="204">
        <v>36.5</v>
      </c>
    </row>
    <row r="308" spans="1:19" ht="15.75" customHeight="1">
      <c r="A308" s="1326"/>
      <c r="B308" s="1320"/>
      <c r="C308" s="1323"/>
      <c r="D308" s="207">
        <v>6.6</v>
      </c>
      <c r="E308" s="9"/>
      <c r="F308" s="208"/>
      <c r="G308" s="200">
        <v>320</v>
      </c>
      <c r="H308" s="192">
        <v>3.2</v>
      </c>
      <c r="I308" s="192">
        <v>1.6</v>
      </c>
      <c r="J308" s="203">
        <v>6.2</v>
      </c>
      <c r="K308" s="200">
        <v>470</v>
      </c>
      <c r="L308" s="192">
        <v>4.7</v>
      </c>
      <c r="M308" s="192">
        <v>2.35</v>
      </c>
      <c r="N308" s="204">
        <v>6.2</v>
      </c>
      <c r="O308" s="220">
        <v>340</v>
      </c>
      <c r="P308" s="192">
        <v>3.4</v>
      </c>
      <c r="Q308" s="192">
        <v>1.7</v>
      </c>
      <c r="R308" s="204">
        <v>6.1</v>
      </c>
    </row>
    <row r="309" spans="1:19" ht="15.75" customHeight="1">
      <c r="A309" s="1326"/>
      <c r="B309" s="256" t="s">
        <v>195</v>
      </c>
      <c r="C309" s="539"/>
      <c r="D309" s="207"/>
      <c r="E309" s="9"/>
      <c r="F309" s="208"/>
      <c r="G309" s="200"/>
      <c r="H309" s="192">
        <v>20.667199999999998</v>
      </c>
      <c r="I309" s="192">
        <v>10.091199999999999</v>
      </c>
      <c r="J309" s="203"/>
      <c r="K309" s="200"/>
      <c r="L309" s="192">
        <v>29</v>
      </c>
      <c r="M309" s="192">
        <v>14.313799999999999</v>
      </c>
      <c r="N309" s="204"/>
      <c r="O309" s="220"/>
      <c r="P309" s="192">
        <v>25.4</v>
      </c>
      <c r="Q309" s="192">
        <v>12.275399999999999</v>
      </c>
      <c r="R309" s="204"/>
    </row>
    <row r="310" spans="1:19" ht="15.75" customHeight="1">
      <c r="A310" s="1326"/>
      <c r="B310" s="256" t="s">
        <v>149</v>
      </c>
      <c r="C310" s="539"/>
      <c r="D310" s="207"/>
      <c r="E310" s="9"/>
      <c r="F310" s="208"/>
      <c r="G310" s="201">
        <v>140</v>
      </c>
      <c r="H310" s="192">
        <v>-35</v>
      </c>
      <c r="I310" s="192">
        <v>-15</v>
      </c>
      <c r="J310" s="203">
        <v>154</v>
      </c>
      <c r="K310" s="201">
        <v>190</v>
      </c>
      <c r="L310" s="192">
        <v>-47</v>
      </c>
      <c r="M310" s="192">
        <v>-20</v>
      </c>
      <c r="N310" s="204">
        <v>150</v>
      </c>
      <c r="O310" s="201">
        <v>172</v>
      </c>
      <c r="P310" s="192">
        <v>-43</v>
      </c>
      <c r="Q310" s="192">
        <v>-17</v>
      </c>
      <c r="R310" s="204">
        <v>150</v>
      </c>
    </row>
    <row r="311" spans="1:19" ht="15.75" customHeight="1">
      <c r="A311" s="1326"/>
      <c r="B311" s="256" t="s">
        <v>144</v>
      </c>
      <c r="C311" s="539"/>
      <c r="D311" s="207"/>
      <c r="E311" s="9"/>
      <c r="F311" s="208"/>
      <c r="G311" s="201">
        <v>55</v>
      </c>
      <c r="H311" s="192">
        <v>14</v>
      </c>
      <c r="I311" s="192">
        <v>5</v>
      </c>
      <c r="J311" s="203">
        <v>154</v>
      </c>
      <c r="K311" s="201">
        <v>70</v>
      </c>
      <c r="L311" s="192">
        <v>17.5</v>
      </c>
      <c r="M311" s="192">
        <v>5</v>
      </c>
      <c r="N311" s="204">
        <v>150</v>
      </c>
      <c r="O311" s="201">
        <v>70</v>
      </c>
      <c r="P311" s="192">
        <v>17</v>
      </c>
      <c r="Q311" s="192">
        <v>5</v>
      </c>
      <c r="R311" s="204">
        <v>150</v>
      </c>
      <c r="S311" s="16"/>
    </row>
    <row r="312" spans="1:19" ht="15.75" customHeight="1">
      <c r="A312" s="1326"/>
      <c r="B312" s="256" t="s">
        <v>150</v>
      </c>
      <c r="C312" s="646">
        <v>2</v>
      </c>
      <c r="D312" s="207"/>
      <c r="E312" s="9"/>
      <c r="F312" s="208"/>
      <c r="G312" s="200">
        <v>50</v>
      </c>
      <c r="H312" s="192">
        <v>2.8649999999999998</v>
      </c>
      <c r="I312" s="192">
        <v>1.2149999999999999</v>
      </c>
      <c r="J312" s="203">
        <v>37.5</v>
      </c>
      <c r="K312" s="200">
        <v>60</v>
      </c>
      <c r="L312" s="192">
        <v>3.2660999999999998</v>
      </c>
      <c r="M312" s="192">
        <v>1.3851</v>
      </c>
      <c r="N312" s="204">
        <v>36.5</v>
      </c>
      <c r="O312" s="220">
        <v>50</v>
      </c>
      <c r="P312" s="192">
        <v>2.8649999999999998</v>
      </c>
      <c r="Q312" s="192">
        <v>1.2150000000000001</v>
      </c>
      <c r="R312" s="204">
        <v>36.5</v>
      </c>
    </row>
    <row r="313" spans="1:19" ht="15.75" customHeight="1">
      <c r="A313" s="1326"/>
      <c r="B313" s="256" t="s">
        <v>151</v>
      </c>
      <c r="C313" s="646">
        <v>2</v>
      </c>
      <c r="D313" s="207"/>
      <c r="E313" s="9"/>
      <c r="F313" s="208"/>
      <c r="G313" s="200">
        <v>13</v>
      </c>
      <c r="H313" s="192">
        <v>0.74490000000000001</v>
      </c>
      <c r="I313" s="192">
        <v>0.31589999999999996</v>
      </c>
      <c r="J313" s="203">
        <v>37.5</v>
      </c>
      <c r="K313" s="200">
        <v>18</v>
      </c>
      <c r="L313" s="192">
        <v>0.97409999999999997</v>
      </c>
      <c r="M313" s="192">
        <v>0.41309999999999997</v>
      </c>
      <c r="N313" s="204">
        <v>36.5</v>
      </c>
      <c r="O313" s="220">
        <v>15</v>
      </c>
      <c r="P313" s="192">
        <v>0.85949999999999993</v>
      </c>
      <c r="Q313" s="192">
        <v>0.36449999999999999</v>
      </c>
      <c r="R313" s="204">
        <v>36.5</v>
      </c>
    </row>
    <row r="314" spans="1:19" ht="15.75" customHeight="1">
      <c r="A314" s="1326"/>
      <c r="B314" s="256" t="s">
        <v>152</v>
      </c>
      <c r="C314" s="646">
        <v>2</v>
      </c>
      <c r="D314" s="207"/>
      <c r="E314" s="9"/>
      <c r="F314" s="208"/>
      <c r="G314" s="200">
        <v>70</v>
      </c>
      <c r="H314" s="192">
        <v>4.0110000000000001</v>
      </c>
      <c r="I314" s="192">
        <v>1.7009999999999998</v>
      </c>
      <c r="J314" s="203">
        <v>37.5</v>
      </c>
      <c r="K314" s="200">
        <v>95</v>
      </c>
      <c r="L314" s="192">
        <v>5.2715999999999994</v>
      </c>
      <c r="M314" s="192">
        <v>2.2355999999999998</v>
      </c>
      <c r="N314" s="204">
        <v>36.5</v>
      </c>
      <c r="O314" s="220">
        <v>90</v>
      </c>
      <c r="P314" s="192">
        <v>5.157</v>
      </c>
      <c r="Q314" s="192">
        <v>2.1869999999999998</v>
      </c>
      <c r="R314" s="204">
        <v>36.5</v>
      </c>
    </row>
    <row r="315" spans="1:19" ht="15.75" customHeight="1">
      <c r="A315" s="1326"/>
      <c r="B315" s="256" t="s">
        <v>55</v>
      </c>
      <c r="C315" s="646">
        <v>2</v>
      </c>
      <c r="D315" s="207"/>
      <c r="E315" s="9"/>
      <c r="F315" s="208"/>
      <c r="G315" s="200">
        <v>30</v>
      </c>
      <c r="H315" s="192">
        <v>1.6</v>
      </c>
      <c r="I315" s="192">
        <v>0.75329999999999997</v>
      </c>
      <c r="J315" s="203">
        <v>37.5</v>
      </c>
      <c r="K315" s="200">
        <v>50</v>
      </c>
      <c r="L315" s="192">
        <v>2.7</v>
      </c>
      <c r="M315" s="192">
        <v>1.2149999999999999</v>
      </c>
      <c r="N315" s="204">
        <v>36.5</v>
      </c>
      <c r="O315" s="220">
        <v>45</v>
      </c>
      <c r="P315" s="192">
        <v>2.6</v>
      </c>
      <c r="Q315" s="192">
        <v>1.2878999999999998</v>
      </c>
      <c r="R315" s="204">
        <v>36.5</v>
      </c>
    </row>
    <row r="316" spans="1:19" ht="15.75" customHeight="1">
      <c r="A316" s="1326"/>
      <c r="B316" s="256" t="s">
        <v>56</v>
      </c>
      <c r="C316" s="646">
        <v>1</v>
      </c>
      <c r="D316" s="207"/>
      <c r="E316" s="9"/>
      <c r="F316" s="208"/>
      <c r="G316" s="200">
        <v>29</v>
      </c>
      <c r="H316" s="192">
        <v>1.5</v>
      </c>
      <c r="I316" s="192">
        <v>0.84100000000000008</v>
      </c>
      <c r="J316" s="203">
        <v>37.5</v>
      </c>
      <c r="K316" s="200">
        <v>50</v>
      </c>
      <c r="L316" s="192">
        <v>2.8</v>
      </c>
      <c r="M316" s="192">
        <v>1.3340000000000001</v>
      </c>
      <c r="N316" s="204">
        <v>36.5</v>
      </c>
      <c r="O316" s="220">
        <v>55</v>
      </c>
      <c r="P316" s="192">
        <v>3.3</v>
      </c>
      <c r="Q316" s="192">
        <v>1.4500000000000002</v>
      </c>
      <c r="R316" s="204">
        <v>36.5</v>
      </c>
    </row>
    <row r="317" spans="1:19" ht="15.75" customHeight="1">
      <c r="A317" s="1326"/>
      <c r="B317" s="256" t="s">
        <v>153</v>
      </c>
      <c r="C317" s="646">
        <v>1</v>
      </c>
      <c r="D317" s="207"/>
      <c r="E317" s="9"/>
      <c r="F317" s="208"/>
      <c r="G317" s="200">
        <v>61</v>
      </c>
      <c r="H317" s="192">
        <v>3.355</v>
      </c>
      <c r="I317" s="192">
        <v>1.7690000000000001</v>
      </c>
      <c r="J317" s="203">
        <v>37.5</v>
      </c>
      <c r="K317" s="200">
        <v>70</v>
      </c>
      <c r="L317" s="192">
        <v>4.07</v>
      </c>
      <c r="M317" s="192">
        <v>2.1459999999999999</v>
      </c>
      <c r="N317" s="204">
        <v>36.5</v>
      </c>
      <c r="O317" s="220">
        <v>65</v>
      </c>
      <c r="P317" s="192">
        <v>3.85</v>
      </c>
      <c r="Q317" s="192">
        <v>2.0300000000000002</v>
      </c>
      <c r="R317" s="204">
        <v>36.5</v>
      </c>
    </row>
    <row r="318" spans="1:19" ht="15.75" customHeight="1">
      <c r="A318" s="1326"/>
      <c r="B318" s="256" t="s">
        <v>154</v>
      </c>
      <c r="C318" s="550">
        <v>1</v>
      </c>
      <c r="D318" s="207"/>
      <c r="E318" s="9"/>
      <c r="F318" s="208"/>
      <c r="G318" s="200">
        <v>5</v>
      </c>
      <c r="H318" s="192">
        <v>0.33</v>
      </c>
      <c r="I318" s="192">
        <v>0.17400000000000002</v>
      </c>
      <c r="J318" s="203">
        <v>37.5</v>
      </c>
      <c r="K318" s="200">
        <v>8</v>
      </c>
      <c r="L318" s="192">
        <v>0.44</v>
      </c>
      <c r="M318" s="192">
        <v>0.23200000000000001</v>
      </c>
      <c r="N318" s="204">
        <v>36.5</v>
      </c>
      <c r="O318" s="220">
        <v>6</v>
      </c>
      <c r="P318" s="192">
        <v>0.33</v>
      </c>
      <c r="Q318" s="192">
        <v>0.17400000000000002</v>
      </c>
      <c r="R318" s="204">
        <v>36.5</v>
      </c>
    </row>
    <row r="319" spans="1:19" ht="16.5" customHeight="1" thickBot="1">
      <c r="A319" s="1327"/>
      <c r="B319" s="11" t="s">
        <v>155</v>
      </c>
      <c r="C319" s="523">
        <v>1</v>
      </c>
      <c r="D319" s="249"/>
      <c r="E319" s="250"/>
      <c r="F319" s="251"/>
      <c r="G319" s="232">
        <v>18</v>
      </c>
      <c r="H319" s="234">
        <v>0.99</v>
      </c>
      <c r="I319" s="234">
        <v>0.52200000000000002</v>
      </c>
      <c r="J319" s="235">
        <v>37.5</v>
      </c>
      <c r="K319" s="232">
        <v>27</v>
      </c>
      <c r="L319" s="234">
        <v>1.4850000000000001</v>
      </c>
      <c r="M319" s="234">
        <v>0.78300000000000003</v>
      </c>
      <c r="N319" s="236">
        <v>36.5</v>
      </c>
      <c r="O319" s="237">
        <v>22</v>
      </c>
      <c r="P319" s="234">
        <v>1.2649999999999999</v>
      </c>
      <c r="Q319" s="234">
        <v>0.66700000000000004</v>
      </c>
      <c r="R319" s="236">
        <v>36.5</v>
      </c>
    </row>
    <row r="320" spans="1:19" ht="15.75" customHeight="1">
      <c r="A320" s="1328">
        <v>50</v>
      </c>
      <c r="B320" s="1319" t="s">
        <v>19</v>
      </c>
      <c r="C320" s="1321">
        <v>25</v>
      </c>
      <c r="D320" s="238">
        <v>158</v>
      </c>
      <c r="E320" s="8" t="s">
        <v>163</v>
      </c>
      <c r="F320" s="239">
        <v>10</v>
      </c>
      <c r="G320" s="214"/>
      <c r="H320" s="216"/>
      <c r="I320" s="216"/>
      <c r="J320" s="217"/>
      <c r="K320" s="214"/>
      <c r="L320" s="216"/>
      <c r="M320" s="216"/>
      <c r="N320" s="218"/>
      <c r="O320" s="240"/>
      <c r="P320" s="216"/>
      <c r="Q320" s="216"/>
      <c r="R320" s="218"/>
    </row>
    <row r="321" spans="1:19" ht="15.75" customHeight="1">
      <c r="A321" s="1329"/>
      <c r="B321" s="1320"/>
      <c r="C321" s="1322"/>
      <c r="D321" s="207">
        <v>38.5</v>
      </c>
      <c r="E321" s="9" t="s">
        <v>163</v>
      </c>
      <c r="F321" s="208">
        <v>3</v>
      </c>
      <c r="G321" s="201">
        <v>40</v>
      </c>
      <c r="H321" s="192">
        <v>2.4</v>
      </c>
      <c r="I321" s="192">
        <v>1.05</v>
      </c>
      <c r="J321" s="203">
        <v>37</v>
      </c>
      <c r="K321" s="201">
        <v>47</v>
      </c>
      <c r="L321" s="192">
        <v>2.7</v>
      </c>
      <c r="M321" s="192">
        <v>1.218</v>
      </c>
      <c r="N321" s="204">
        <v>36.5</v>
      </c>
      <c r="O321" s="201">
        <v>40</v>
      </c>
      <c r="P321" s="192">
        <v>2.4</v>
      </c>
      <c r="Q321" s="192">
        <v>1</v>
      </c>
      <c r="R321" s="204">
        <v>36</v>
      </c>
      <c r="S321" s="16"/>
    </row>
    <row r="322" spans="1:19" ht="15.75" customHeight="1">
      <c r="A322" s="1329"/>
      <c r="B322" s="1320"/>
      <c r="C322" s="1323"/>
      <c r="D322" s="207">
        <v>6.6</v>
      </c>
      <c r="E322" s="9"/>
      <c r="F322" s="208"/>
      <c r="G322" s="201">
        <v>240</v>
      </c>
      <c r="H322" s="192">
        <v>2.3519999999999999</v>
      </c>
      <c r="I322" s="192">
        <v>1.1399999999999999</v>
      </c>
      <c r="J322" s="203">
        <v>6.2</v>
      </c>
      <c r="K322" s="201">
        <v>370</v>
      </c>
      <c r="L322" s="192">
        <v>3.66</v>
      </c>
      <c r="M322" s="192">
        <v>1.536</v>
      </c>
      <c r="N322" s="204">
        <v>6.1</v>
      </c>
      <c r="O322" s="201">
        <v>270</v>
      </c>
      <c r="P322" s="192">
        <v>2.67</v>
      </c>
      <c r="Q322" s="192">
        <v>1</v>
      </c>
      <c r="R322" s="204">
        <v>6.1</v>
      </c>
      <c r="S322" s="16"/>
    </row>
    <row r="323" spans="1:19" ht="15.75" customHeight="1">
      <c r="A323" s="1329"/>
      <c r="B323" s="1320" t="s">
        <v>20</v>
      </c>
      <c r="C323" s="1324">
        <v>25</v>
      </c>
      <c r="D323" s="207">
        <v>158</v>
      </c>
      <c r="E323" s="9" t="s">
        <v>181</v>
      </c>
      <c r="F323" s="208">
        <v>12</v>
      </c>
      <c r="G323" s="200"/>
      <c r="H323" s="192"/>
      <c r="I323" s="192"/>
      <c r="J323" s="203"/>
      <c r="K323" s="200"/>
      <c r="L323" s="192"/>
      <c r="M323" s="192"/>
      <c r="N323" s="204"/>
      <c r="O323" s="241"/>
      <c r="P323" s="242"/>
      <c r="Q323" s="242"/>
      <c r="R323" s="243"/>
    </row>
    <row r="324" spans="1:19" ht="15.75" customHeight="1">
      <c r="A324" s="1329"/>
      <c r="B324" s="1320"/>
      <c r="C324" s="1322"/>
      <c r="D324" s="207">
        <v>38.5</v>
      </c>
      <c r="E324" s="9" t="s">
        <v>163</v>
      </c>
      <c r="F324" s="208">
        <v>3</v>
      </c>
      <c r="G324" s="201">
        <v>20</v>
      </c>
      <c r="H324" s="192">
        <v>1.1759999999999999</v>
      </c>
      <c r="I324" s="192">
        <v>0.63</v>
      </c>
      <c r="J324" s="203">
        <v>37.5</v>
      </c>
      <c r="K324" s="201">
        <v>25</v>
      </c>
      <c r="L324" s="192">
        <v>1.5</v>
      </c>
      <c r="M324" s="192">
        <v>0.58799999999999997</v>
      </c>
      <c r="N324" s="204">
        <v>36.5</v>
      </c>
      <c r="O324" s="201">
        <v>25</v>
      </c>
      <c r="P324" s="192">
        <v>1.5</v>
      </c>
      <c r="Q324" s="192">
        <v>0.46</v>
      </c>
      <c r="R324" s="204">
        <v>36.5</v>
      </c>
      <c r="S324" s="16"/>
    </row>
    <row r="325" spans="1:19" ht="15.75" customHeight="1">
      <c r="A325" s="1329"/>
      <c r="B325" s="1320"/>
      <c r="C325" s="1323"/>
      <c r="D325" s="207">
        <v>6.6</v>
      </c>
      <c r="E325" s="9"/>
      <c r="F325" s="208"/>
      <c r="G325" s="201">
        <v>170</v>
      </c>
      <c r="H325" s="192">
        <v>1.728</v>
      </c>
      <c r="I325" s="192">
        <v>0.82799999999999996</v>
      </c>
      <c r="J325" s="203">
        <v>6.3</v>
      </c>
      <c r="K325" s="201">
        <v>270</v>
      </c>
      <c r="L325" s="192">
        <v>2.7</v>
      </c>
      <c r="M325" s="192">
        <v>1.044</v>
      </c>
      <c r="N325" s="204">
        <v>6.1</v>
      </c>
      <c r="O325" s="201">
        <v>250</v>
      </c>
      <c r="P325" s="192">
        <v>2.5299999999999998</v>
      </c>
      <c r="Q325" s="192">
        <v>0.82</v>
      </c>
      <c r="R325" s="204">
        <v>6.1</v>
      </c>
      <c r="S325" s="16"/>
    </row>
    <row r="326" spans="1:19" ht="15.75" customHeight="1">
      <c r="A326" s="1329"/>
      <c r="B326" s="256" t="s">
        <v>195</v>
      </c>
      <c r="C326" s="255"/>
      <c r="D326" s="244"/>
      <c r="E326" s="245"/>
      <c r="F326" s="246"/>
      <c r="G326" s="195"/>
      <c r="H326" s="193">
        <v>7.7</v>
      </c>
      <c r="I326" s="193">
        <v>3.6479999999999997</v>
      </c>
      <c r="J326" s="194"/>
      <c r="K326" s="195"/>
      <c r="L326" s="193">
        <v>10.6</v>
      </c>
      <c r="M326" s="193">
        <v>4.3860000000000001</v>
      </c>
      <c r="N326" s="247"/>
      <c r="O326" s="248"/>
      <c r="P326" s="193">
        <v>9.1</v>
      </c>
      <c r="Q326" s="193">
        <v>3.28</v>
      </c>
      <c r="R326" s="247"/>
    </row>
    <row r="327" spans="1:19" ht="15.75" customHeight="1">
      <c r="A327" s="1329"/>
      <c r="B327" s="540" t="s">
        <v>143</v>
      </c>
      <c r="C327" s="255"/>
      <c r="D327" s="244"/>
      <c r="E327" s="245"/>
      <c r="F327" s="246"/>
      <c r="G327" s="195"/>
      <c r="H327" s="193">
        <v>7.7</v>
      </c>
      <c r="I327" s="193"/>
      <c r="J327" s="194"/>
      <c r="K327" s="195"/>
      <c r="L327" s="193">
        <v>10.6</v>
      </c>
      <c r="M327" s="193"/>
      <c r="N327" s="247"/>
      <c r="O327" s="248"/>
      <c r="P327" s="193">
        <v>9.1</v>
      </c>
      <c r="Q327" s="193"/>
      <c r="R327" s="247"/>
      <c r="S327" s="16"/>
    </row>
    <row r="328" spans="1:19" ht="15.75">
      <c r="A328" s="1332"/>
      <c r="B328" s="540" t="s">
        <v>156</v>
      </c>
      <c r="C328" s="546">
        <v>2</v>
      </c>
      <c r="D328" s="244"/>
      <c r="E328" s="245"/>
      <c r="F328" s="246"/>
      <c r="G328" s="195">
        <v>10</v>
      </c>
      <c r="H328" s="193">
        <v>0.6</v>
      </c>
      <c r="I328" s="193"/>
      <c r="J328" s="194">
        <v>37.5</v>
      </c>
      <c r="K328" s="195">
        <v>15</v>
      </c>
      <c r="L328" s="193">
        <v>0.9</v>
      </c>
      <c r="M328" s="193"/>
      <c r="N328" s="247">
        <v>36.5</v>
      </c>
      <c r="O328" s="248">
        <v>15</v>
      </c>
      <c r="P328" s="193">
        <v>0.9</v>
      </c>
      <c r="Q328" s="193"/>
      <c r="R328" s="247">
        <v>36.5</v>
      </c>
    </row>
    <row r="329" spans="1:19" ht="15.75">
      <c r="A329" s="1332"/>
      <c r="B329" s="256" t="s">
        <v>157</v>
      </c>
      <c r="C329" s="526">
        <v>1</v>
      </c>
      <c r="D329" s="207"/>
      <c r="E329" s="9"/>
      <c r="F329" s="208"/>
      <c r="G329" s="200">
        <v>15</v>
      </c>
      <c r="H329" s="192">
        <v>0.9</v>
      </c>
      <c r="I329" s="192"/>
      <c r="J329" s="203">
        <v>37</v>
      </c>
      <c r="K329" s="200">
        <v>15</v>
      </c>
      <c r="L329" s="192">
        <v>0.9</v>
      </c>
      <c r="M329" s="192"/>
      <c r="N329" s="247">
        <v>36.5</v>
      </c>
      <c r="O329" s="220">
        <v>20</v>
      </c>
      <c r="P329" s="192">
        <v>1.2</v>
      </c>
      <c r="Q329" s="192"/>
      <c r="R329" s="204">
        <v>36</v>
      </c>
    </row>
    <row r="330" spans="1:19" ht="15.75">
      <c r="A330" s="1332"/>
      <c r="B330" s="256" t="s">
        <v>158</v>
      </c>
      <c r="C330" s="526">
        <v>2</v>
      </c>
      <c r="D330" s="207"/>
      <c r="E330" s="9"/>
      <c r="F330" s="208"/>
      <c r="G330" s="200">
        <v>10</v>
      </c>
      <c r="H330" s="192">
        <v>0.6</v>
      </c>
      <c r="I330" s="192"/>
      <c r="J330" s="203">
        <v>37.5</v>
      </c>
      <c r="K330" s="200">
        <v>10</v>
      </c>
      <c r="L330" s="192">
        <v>0.6</v>
      </c>
      <c r="M330" s="192"/>
      <c r="N330" s="247">
        <v>36.5</v>
      </c>
      <c r="O330" s="220">
        <v>10</v>
      </c>
      <c r="P330" s="192">
        <v>0.6</v>
      </c>
      <c r="Q330" s="192"/>
      <c r="R330" s="204">
        <v>36.5</v>
      </c>
    </row>
    <row r="331" spans="1:19" ht="15.75">
      <c r="A331" s="1332"/>
      <c r="B331" s="256" t="s">
        <v>146</v>
      </c>
      <c r="C331" s="526">
        <v>2</v>
      </c>
      <c r="D331" s="207"/>
      <c r="E331" s="9"/>
      <c r="F331" s="208"/>
      <c r="G331" s="200">
        <v>0</v>
      </c>
      <c r="H331" s="192">
        <v>0</v>
      </c>
      <c r="I331" s="192"/>
      <c r="J331" s="203">
        <v>37.5</v>
      </c>
      <c r="K331" s="200">
        <v>0</v>
      </c>
      <c r="L331" s="192">
        <v>0</v>
      </c>
      <c r="M331" s="192"/>
      <c r="N331" s="247">
        <v>36.5</v>
      </c>
      <c r="O331" s="220">
        <v>0</v>
      </c>
      <c r="P331" s="192">
        <v>0</v>
      </c>
      <c r="Q331" s="192"/>
      <c r="R331" s="204">
        <v>36.5</v>
      </c>
    </row>
    <row r="332" spans="1:19" ht="15.75">
      <c r="A332" s="1332"/>
      <c r="B332" s="256" t="s">
        <v>159</v>
      </c>
      <c r="C332" s="526">
        <v>1</v>
      </c>
      <c r="D332" s="207"/>
      <c r="E332" s="9"/>
      <c r="F332" s="208"/>
      <c r="G332" s="200">
        <v>25</v>
      </c>
      <c r="H332" s="192">
        <v>1.5</v>
      </c>
      <c r="I332" s="192"/>
      <c r="J332" s="203">
        <v>37</v>
      </c>
      <c r="K332" s="200">
        <v>30</v>
      </c>
      <c r="L332" s="192">
        <v>1.8</v>
      </c>
      <c r="M332" s="192"/>
      <c r="N332" s="247">
        <v>36.5</v>
      </c>
      <c r="O332" s="220">
        <v>25</v>
      </c>
      <c r="P332" s="192">
        <v>1.5</v>
      </c>
      <c r="Q332" s="192"/>
      <c r="R332" s="204">
        <v>36</v>
      </c>
    </row>
    <row r="333" spans="1:19" ht="16.5" thickBot="1">
      <c r="A333" s="1333"/>
      <c r="B333" s="11" t="s">
        <v>148</v>
      </c>
      <c r="C333" s="561">
        <v>1</v>
      </c>
      <c r="D333" s="249"/>
      <c r="E333" s="250"/>
      <c r="F333" s="251"/>
      <c r="G333" s="232">
        <v>0</v>
      </c>
      <c r="H333" s="234">
        <v>0</v>
      </c>
      <c r="I333" s="234"/>
      <c r="J333" s="235">
        <v>37</v>
      </c>
      <c r="K333" s="232">
        <v>0</v>
      </c>
      <c r="L333" s="234">
        <v>0</v>
      </c>
      <c r="M333" s="234"/>
      <c r="N333" s="247">
        <v>36.5</v>
      </c>
      <c r="O333" s="237">
        <v>0</v>
      </c>
      <c r="P333" s="234">
        <v>0</v>
      </c>
      <c r="Q333" s="234"/>
      <c r="R333" s="236">
        <v>36</v>
      </c>
    </row>
    <row r="334" spans="1:19" ht="15.75" customHeight="1">
      <c r="A334" s="1328">
        <v>51</v>
      </c>
      <c r="B334" s="1354" t="s">
        <v>19</v>
      </c>
      <c r="C334" s="1321">
        <v>16</v>
      </c>
      <c r="D334" s="238">
        <v>158</v>
      </c>
      <c r="E334" s="8" t="s">
        <v>182</v>
      </c>
      <c r="F334" s="239">
        <v>2</v>
      </c>
      <c r="G334" s="214">
        <v>8</v>
      </c>
      <c r="H334" s="216">
        <v>1.8708289200000001</v>
      </c>
      <c r="I334" s="216"/>
      <c r="J334" s="217">
        <v>171</v>
      </c>
      <c r="K334" s="214">
        <v>8</v>
      </c>
      <c r="L334" s="216">
        <v>1.9692936000000001</v>
      </c>
      <c r="M334" s="216"/>
      <c r="N334" s="218">
        <v>170</v>
      </c>
      <c r="O334" s="240">
        <v>10</v>
      </c>
      <c r="P334" s="216">
        <v>2.6257248000000004</v>
      </c>
      <c r="Q334" s="216"/>
      <c r="R334" s="218">
        <v>170</v>
      </c>
    </row>
    <row r="335" spans="1:19" ht="15.75" customHeight="1">
      <c r="A335" s="1329"/>
      <c r="B335" s="1355"/>
      <c r="C335" s="1322"/>
      <c r="D335" s="207">
        <v>38.5</v>
      </c>
      <c r="E335" s="9" t="s">
        <v>163</v>
      </c>
      <c r="F335" s="208">
        <v>3</v>
      </c>
      <c r="G335" s="647">
        <v>0</v>
      </c>
      <c r="H335" s="192">
        <v>0</v>
      </c>
      <c r="I335" s="242"/>
      <c r="J335" s="648">
        <v>36.5</v>
      </c>
      <c r="K335" s="647">
        <v>0</v>
      </c>
      <c r="L335" s="192">
        <v>0</v>
      </c>
      <c r="M335" s="242"/>
      <c r="N335" s="243">
        <v>36</v>
      </c>
      <c r="O335" s="241">
        <v>0</v>
      </c>
      <c r="P335" s="192">
        <v>0</v>
      </c>
      <c r="Q335" s="242"/>
      <c r="R335" s="243">
        <v>36</v>
      </c>
    </row>
    <row r="336" spans="1:19" ht="15.75" customHeight="1">
      <c r="A336" s="1329"/>
      <c r="B336" s="1355"/>
      <c r="C336" s="1323"/>
      <c r="D336" s="207">
        <v>6.6</v>
      </c>
      <c r="E336" s="9"/>
      <c r="F336" s="208"/>
      <c r="G336" s="647">
        <v>170</v>
      </c>
      <c r="H336" s="192">
        <v>1.7231319</v>
      </c>
      <c r="I336" s="242"/>
      <c r="J336" s="648">
        <v>6.3</v>
      </c>
      <c r="K336" s="647">
        <v>180</v>
      </c>
      <c r="L336" s="192">
        <v>1.7955324000000001</v>
      </c>
      <c r="M336" s="242"/>
      <c r="N336" s="243">
        <v>6.2</v>
      </c>
      <c r="O336" s="241">
        <v>240</v>
      </c>
      <c r="P336" s="192">
        <v>2.3940432</v>
      </c>
      <c r="Q336" s="242"/>
      <c r="R336" s="243">
        <v>6.2</v>
      </c>
    </row>
    <row r="337" spans="1:18" ht="15.75" customHeight="1">
      <c r="A337" s="1329"/>
      <c r="B337" s="1355" t="s">
        <v>20</v>
      </c>
      <c r="C337" s="1324">
        <v>16</v>
      </c>
      <c r="D337" s="207">
        <v>158</v>
      </c>
      <c r="E337" s="9" t="s">
        <v>182</v>
      </c>
      <c r="F337" s="208">
        <v>2</v>
      </c>
      <c r="G337" s="200">
        <v>15</v>
      </c>
      <c r="H337" s="192">
        <v>4.1818528800000001</v>
      </c>
      <c r="I337" s="192"/>
      <c r="J337" s="203">
        <v>171</v>
      </c>
      <c r="K337" s="200">
        <v>14</v>
      </c>
      <c r="L337" s="192">
        <v>3.9385872000000002</v>
      </c>
      <c r="M337" s="192"/>
      <c r="N337" s="204">
        <v>170</v>
      </c>
      <c r="O337" s="220">
        <v>17</v>
      </c>
      <c r="P337" s="192">
        <v>4.5950183999999998</v>
      </c>
      <c r="Q337" s="192"/>
      <c r="R337" s="204">
        <v>170</v>
      </c>
    </row>
    <row r="338" spans="1:18" ht="15.75" customHeight="1">
      <c r="A338" s="1329"/>
      <c r="B338" s="1355"/>
      <c r="C338" s="1322"/>
      <c r="D338" s="207">
        <v>38.5</v>
      </c>
      <c r="E338" s="9" t="s">
        <v>163</v>
      </c>
      <c r="F338" s="208">
        <v>3</v>
      </c>
      <c r="G338" s="200">
        <v>0</v>
      </c>
      <c r="H338" s="192">
        <v>0</v>
      </c>
      <c r="I338" s="192"/>
      <c r="J338" s="203">
        <v>36.5</v>
      </c>
      <c r="K338" s="200">
        <v>0</v>
      </c>
      <c r="L338" s="192">
        <v>0</v>
      </c>
      <c r="M338" s="192"/>
      <c r="N338" s="204">
        <v>36</v>
      </c>
      <c r="O338" s="220">
        <v>0</v>
      </c>
      <c r="P338" s="192">
        <v>0</v>
      </c>
      <c r="Q338" s="192"/>
      <c r="R338" s="204">
        <v>36</v>
      </c>
    </row>
    <row r="339" spans="1:18" ht="15.75" customHeight="1">
      <c r="A339" s="1329"/>
      <c r="B339" s="1375"/>
      <c r="C339" s="1322"/>
      <c r="D339" s="211">
        <v>6.6</v>
      </c>
      <c r="E339" s="212"/>
      <c r="F339" s="213"/>
      <c r="G339" s="520">
        <v>390</v>
      </c>
      <c r="H339" s="192">
        <v>3.8517066</v>
      </c>
      <c r="I339" s="202"/>
      <c r="J339" s="205">
        <v>6.3</v>
      </c>
      <c r="K339" s="520">
        <v>360</v>
      </c>
      <c r="L339" s="192">
        <v>3.5910648000000003</v>
      </c>
      <c r="M339" s="202"/>
      <c r="N339" s="206">
        <v>6.2</v>
      </c>
      <c r="O339" s="521">
        <v>420</v>
      </c>
      <c r="P339" s="192">
        <v>4.1895756000000004</v>
      </c>
      <c r="Q339" s="202"/>
      <c r="R339" s="206">
        <v>6.2</v>
      </c>
    </row>
    <row r="340" spans="1:18" ht="15.75" customHeight="1">
      <c r="A340" s="1329"/>
      <c r="B340" s="256" t="s">
        <v>195</v>
      </c>
      <c r="C340" s="196"/>
      <c r="D340" s="211"/>
      <c r="E340" s="212"/>
      <c r="F340" s="213"/>
      <c r="G340" s="520"/>
      <c r="H340" s="202">
        <v>5.5748385000000003</v>
      </c>
      <c r="I340" s="202"/>
      <c r="J340" s="205"/>
      <c r="K340" s="520"/>
      <c r="L340" s="202">
        <v>5.3865972000000006</v>
      </c>
      <c r="M340" s="202"/>
      <c r="N340" s="206"/>
      <c r="O340" s="521"/>
      <c r="P340" s="202">
        <v>6.5836188</v>
      </c>
      <c r="Q340" s="202"/>
      <c r="R340" s="206"/>
    </row>
    <row r="341" spans="1:18" ht="15.75" customHeight="1">
      <c r="A341" s="1329"/>
      <c r="B341" s="649" t="s">
        <v>160</v>
      </c>
      <c r="C341" s="196"/>
      <c r="D341" s="207"/>
      <c r="E341" s="9"/>
      <c r="F341" s="208"/>
      <c r="G341" s="200"/>
      <c r="H341" s="192">
        <v>6</v>
      </c>
      <c r="I341" s="192"/>
      <c r="J341" s="203"/>
      <c r="K341" s="200"/>
      <c r="L341" s="192">
        <v>7</v>
      </c>
      <c r="M341" s="192"/>
      <c r="N341" s="204"/>
      <c r="O341" s="220"/>
      <c r="P341" s="192">
        <v>7</v>
      </c>
      <c r="Q341" s="192"/>
      <c r="R341" s="204"/>
    </row>
    <row r="342" spans="1:18" ht="16.5" customHeight="1" thickBot="1">
      <c r="A342" s="1330"/>
      <c r="B342" s="650" t="s">
        <v>161</v>
      </c>
      <c r="C342" s="546">
        <v>1</v>
      </c>
      <c r="D342" s="557"/>
      <c r="E342" s="558"/>
      <c r="F342" s="559"/>
      <c r="G342" s="560"/>
      <c r="H342" s="604"/>
      <c r="I342" s="604"/>
      <c r="J342" s="605"/>
      <c r="K342" s="560"/>
      <c r="L342" s="604"/>
      <c r="M342" s="604"/>
      <c r="N342" s="606"/>
      <c r="O342" s="607"/>
      <c r="P342" s="604"/>
      <c r="Q342" s="604"/>
      <c r="R342" s="606"/>
    </row>
    <row r="343" spans="1:18" ht="15.75" customHeight="1">
      <c r="A343" s="1325">
        <v>82</v>
      </c>
      <c r="B343" s="1319" t="s">
        <v>19</v>
      </c>
      <c r="C343" s="1321">
        <v>16</v>
      </c>
      <c r="D343" s="238">
        <v>158</v>
      </c>
      <c r="E343" s="8" t="s">
        <v>176</v>
      </c>
      <c r="F343" s="239">
        <v>4</v>
      </c>
      <c r="G343" s="566"/>
      <c r="H343" s="215"/>
      <c r="I343" s="215"/>
      <c r="J343" s="567"/>
      <c r="K343" s="566"/>
      <c r="L343" s="215"/>
      <c r="M343" s="215"/>
      <c r="N343" s="568"/>
      <c r="O343" s="569"/>
      <c r="P343" s="215"/>
      <c r="Q343" s="215"/>
      <c r="R343" s="568"/>
    </row>
    <row r="344" spans="1:18" ht="15.75" customHeight="1">
      <c r="A344" s="1326"/>
      <c r="B344" s="1320"/>
      <c r="C344" s="1323"/>
      <c r="D344" s="207">
        <v>6.6</v>
      </c>
      <c r="E344" s="9"/>
      <c r="F344" s="208"/>
      <c r="G344" s="201">
        <v>60</v>
      </c>
      <c r="H344" s="219">
        <v>0.6</v>
      </c>
      <c r="I344" s="219">
        <v>7.0000000000000007E-2</v>
      </c>
      <c r="J344" s="588">
        <v>6.1</v>
      </c>
      <c r="K344" s="201">
        <v>90</v>
      </c>
      <c r="L344" s="219">
        <v>0.9</v>
      </c>
      <c r="M344" s="219">
        <v>0.09</v>
      </c>
      <c r="N344" s="588">
        <v>6.1</v>
      </c>
      <c r="O344" s="201">
        <v>90</v>
      </c>
      <c r="P344" s="219">
        <v>0.9</v>
      </c>
      <c r="Q344" s="219">
        <v>0.08</v>
      </c>
      <c r="R344" s="589">
        <v>6.1</v>
      </c>
    </row>
    <row r="345" spans="1:18" ht="15.75" customHeight="1">
      <c r="A345" s="1326"/>
      <c r="B345" s="1320" t="s">
        <v>20</v>
      </c>
      <c r="C345" s="1372">
        <v>16</v>
      </c>
      <c r="D345" s="207">
        <v>158</v>
      </c>
      <c r="E345" s="9" t="s">
        <v>182</v>
      </c>
      <c r="F345" s="208">
        <v>2</v>
      </c>
      <c r="G345" s="201"/>
      <c r="H345" s="219"/>
      <c r="I345" s="219"/>
      <c r="J345" s="588"/>
      <c r="K345" s="201"/>
      <c r="L345" s="219"/>
      <c r="M345" s="219"/>
      <c r="N345" s="588"/>
      <c r="O345" s="201"/>
      <c r="P345" s="219"/>
      <c r="Q345" s="219"/>
      <c r="R345" s="589"/>
    </row>
    <row r="346" spans="1:18" ht="15.75" customHeight="1">
      <c r="A346" s="1326"/>
      <c r="B346" s="1320"/>
      <c r="C346" s="1372"/>
      <c r="D346" s="207">
        <v>6.6</v>
      </c>
      <c r="E346" s="9"/>
      <c r="F346" s="208"/>
      <c r="G346" s="201">
        <v>30</v>
      </c>
      <c r="H346" s="219">
        <v>0.3</v>
      </c>
      <c r="I346" s="219">
        <v>0.18</v>
      </c>
      <c r="J346" s="588">
        <v>6.1</v>
      </c>
      <c r="K346" s="201">
        <v>70</v>
      </c>
      <c r="L346" s="219">
        <v>0.7</v>
      </c>
      <c r="M346" s="219">
        <v>0.53</v>
      </c>
      <c r="N346" s="588">
        <v>6.1</v>
      </c>
      <c r="O346" s="201">
        <v>50</v>
      </c>
      <c r="P346" s="219">
        <v>0.5</v>
      </c>
      <c r="Q346" s="219">
        <v>0.17</v>
      </c>
      <c r="R346" s="589">
        <v>6.1</v>
      </c>
    </row>
    <row r="347" spans="1:18" ht="15.75" customHeight="1">
      <c r="A347" s="1326"/>
      <c r="B347" s="256" t="s">
        <v>195</v>
      </c>
      <c r="C347" s="196"/>
      <c r="D347" s="579"/>
      <c r="E347" s="9"/>
      <c r="F347" s="580"/>
      <c r="G347" s="201"/>
      <c r="H347" s="219">
        <v>0.9</v>
      </c>
      <c r="I347" s="219">
        <v>0.25</v>
      </c>
      <c r="J347" s="588"/>
      <c r="K347" s="201"/>
      <c r="L347" s="219">
        <v>1.6</v>
      </c>
      <c r="M347" s="219">
        <v>0.62</v>
      </c>
      <c r="N347" s="589"/>
      <c r="O347" s="551"/>
      <c r="P347" s="219">
        <v>1.4</v>
      </c>
      <c r="Q347" s="219">
        <v>0.25</v>
      </c>
      <c r="R347" s="589"/>
    </row>
    <row r="348" spans="1:18" ht="15.75">
      <c r="A348" s="1370"/>
      <c r="B348" s="256" t="s">
        <v>162</v>
      </c>
      <c r="C348" s="256">
        <v>1</v>
      </c>
      <c r="D348" s="579"/>
      <c r="E348" s="630"/>
      <c r="F348" s="651"/>
      <c r="G348" s="647"/>
      <c r="H348" s="242">
        <v>0.61</v>
      </c>
      <c r="I348" s="242"/>
      <c r="J348" s="648"/>
      <c r="K348" s="647"/>
      <c r="L348" s="242">
        <v>0.93</v>
      </c>
      <c r="M348" s="242"/>
      <c r="N348" s="243"/>
      <c r="O348" s="241"/>
      <c r="P348" s="242">
        <v>0.89</v>
      </c>
      <c r="Q348" s="242"/>
      <c r="R348" s="243"/>
    </row>
    <row r="349" spans="1:18" ht="16.5" thickBot="1">
      <c r="A349" s="1371"/>
      <c r="B349" s="11" t="s">
        <v>112</v>
      </c>
      <c r="C349" s="11">
        <v>2</v>
      </c>
      <c r="D349" s="564"/>
      <c r="E349" s="635"/>
      <c r="F349" s="652"/>
      <c r="G349" s="653"/>
      <c r="H349" s="654">
        <v>0.31</v>
      </c>
      <c r="I349" s="654"/>
      <c r="J349" s="655"/>
      <c r="K349" s="653"/>
      <c r="L349" s="654">
        <v>0.71</v>
      </c>
      <c r="M349" s="654"/>
      <c r="N349" s="656"/>
      <c r="O349" s="657"/>
      <c r="P349" s="654">
        <v>0.46</v>
      </c>
      <c r="Q349" s="654"/>
      <c r="R349" s="656"/>
    </row>
    <row r="350" spans="1:18" ht="18.75">
      <c r="A350" s="658"/>
      <c r="B350" s="513"/>
      <c r="C350" s="513"/>
      <c r="D350" s="659"/>
      <c r="E350" s="659"/>
      <c r="F350" s="659"/>
      <c r="G350" s="659"/>
      <c r="H350" s="659"/>
      <c r="I350" s="659"/>
      <c r="J350" s="659"/>
      <c r="K350" s="659"/>
      <c r="L350" s="659"/>
      <c r="M350" s="659"/>
      <c r="N350" s="659"/>
      <c r="O350" s="659"/>
      <c r="P350" s="659"/>
      <c r="Q350" s="659"/>
      <c r="R350" s="659"/>
    </row>
    <row r="351" spans="1:18" ht="66.75" customHeight="1">
      <c r="A351" s="658"/>
      <c r="B351" s="1373"/>
      <c r="C351" s="1374"/>
      <c r="D351" s="1374"/>
      <c r="E351" s="1374"/>
      <c r="F351" s="1374"/>
      <c r="G351" s="1374"/>
      <c r="H351" s="1374"/>
      <c r="I351" s="1374"/>
      <c r="J351" s="1374"/>
      <c r="K351" s="1374"/>
      <c r="L351" s="1374"/>
      <c r="M351" s="1374"/>
      <c r="N351" s="659"/>
      <c r="O351" s="659"/>
      <c r="P351" s="660"/>
      <c r="Q351" s="659"/>
      <c r="R351" s="659"/>
    </row>
  </sheetData>
  <mergeCells count="164">
    <mergeCell ref="B1:J1"/>
    <mergeCell ref="M1:R1"/>
    <mergeCell ref="A343:A349"/>
    <mergeCell ref="B343:B344"/>
    <mergeCell ref="C343:C344"/>
    <mergeCell ref="B345:B346"/>
    <mergeCell ref="C345:C346"/>
    <mergeCell ref="B351:M351"/>
    <mergeCell ref="A320:A333"/>
    <mergeCell ref="B320:B322"/>
    <mergeCell ref="C320:C322"/>
    <mergeCell ref="B323:B325"/>
    <mergeCell ref="C323:C325"/>
    <mergeCell ref="A334:A342"/>
    <mergeCell ref="B334:B336"/>
    <mergeCell ref="C334:C336"/>
    <mergeCell ref="B337:B339"/>
    <mergeCell ref="C337:C339"/>
    <mergeCell ref="A288:A302"/>
    <mergeCell ref="B288:B290"/>
    <mergeCell ref="C288:C290"/>
    <mergeCell ref="B291:B293"/>
    <mergeCell ref="C291:C293"/>
    <mergeCell ref="A303:A319"/>
    <mergeCell ref="B303:B305"/>
    <mergeCell ref="C303:C305"/>
    <mergeCell ref="B306:B308"/>
    <mergeCell ref="C306:C308"/>
    <mergeCell ref="A264:A287"/>
    <mergeCell ref="B264:B266"/>
    <mergeCell ref="C264:C266"/>
    <mergeCell ref="B267:B269"/>
    <mergeCell ref="C267:C269"/>
    <mergeCell ref="B271:B272"/>
    <mergeCell ref="C271:C272"/>
    <mergeCell ref="C243:C244"/>
    <mergeCell ref="A255:A263"/>
    <mergeCell ref="B255:B257"/>
    <mergeCell ref="C255:C257"/>
    <mergeCell ref="B258:B260"/>
    <mergeCell ref="C258:C260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A221:A231"/>
    <mergeCell ref="B221:B222"/>
    <mergeCell ref="C221:C222"/>
    <mergeCell ref="G221:R222"/>
    <mergeCell ref="B223:B224"/>
    <mergeCell ref="C223:C224"/>
    <mergeCell ref="A203:A209"/>
    <mergeCell ref="B203:B204"/>
    <mergeCell ref="C203:C204"/>
    <mergeCell ref="B205:B206"/>
    <mergeCell ref="C205:C206"/>
    <mergeCell ref="A210:A220"/>
    <mergeCell ref="B210:B212"/>
    <mergeCell ref="C210:C212"/>
    <mergeCell ref="B213:B215"/>
    <mergeCell ref="C213:C215"/>
    <mergeCell ref="G188:R190"/>
    <mergeCell ref="B191:B193"/>
    <mergeCell ref="C191:C193"/>
    <mergeCell ref="A199:A202"/>
    <mergeCell ref="B199:B200"/>
    <mergeCell ref="C199:C200"/>
    <mergeCell ref="A180:A187"/>
    <mergeCell ref="B180:B181"/>
    <mergeCell ref="C180:C181"/>
    <mergeCell ref="B182:B183"/>
    <mergeCell ref="C182:C183"/>
    <mergeCell ref="A188:A198"/>
    <mergeCell ref="B188:B190"/>
    <mergeCell ref="C188:C190"/>
    <mergeCell ref="A167:A179"/>
    <mergeCell ref="B167:B169"/>
    <mergeCell ref="C167:C169"/>
    <mergeCell ref="B170:B172"/>
    <mergeCell ref="C170:C172"/>
    <mergeCell ref="G176:R176"/>
    <mergeCell ref="G178:R178"/>
    <mergeCell ref="B142:B143"/>
    <mergeCell ref="C142:C143"/>
    <mergeCell ref="B144:B145"/>
    <mergeCell ref="C144:C145"/>
    <mergeCell ref="A155:A166"/>
    <mergeCell ref="B155:B157"/>
    <mergeCell ref="C155:C157"/>
    <mergeCell ref="B158:B160"/>
    <mergeCell ref="C158:C160"/>
    <mergeCell ref="G102:R102"/>
    <mergeCell ref="B104:B106"/>
    <mergeCell ref="C104:C106"/>
    <mergeCell ref="A124:A134"/>
    <mergeCell ref="B124:B126"/>
    <mergeCell ref="C124:C126"/>
    <mergeCell ref="B127:B129"/>
    <mergeCell ref="C127:C129"/>
    <mergeCell ref="A135:A154"/>
    <mergeCell ref="B135:B137"/>
    <mergeCell ref="C135:C137"/>
    <mergeCell ref="B138:B140"/>
    <mergeCell ref="C138:C140"/>
    <mergeCell ref="D78:F78"/>
    <mergeCell ref="A81:A100"/>
    <mergeCell ref="B81:B82"/>
    <mergeCell ref="C81:C82"/>
    <mergeCell ref="B83:B85"/>
    <mergeCell ref="C83:C85"/>
    <mergeCell ref="B86:B88"/>
    <mergeCell ref="C86:C88"/>
    <mergeCell ref="A111:A123"/>
    <mergeCell ref="B111:B113"/>
    <mergeCell ref="C111:C113"/>
    <mergeCell ref="B114:B116"/>
    <mergeCell ref="C114:C116"/>
    <mergeCell ref="A101:A110"/>
    <mergeCell ref="B101:B103"/>
    <mergeCell ref="C101:C103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B29:B31"/>
    <mergeCell ref="C29:C31"/>
    <mergeCell ref="B32:B34"/>
    <mergeCell ref="C32:C34"/>
    <mergeCell ref="B35:B37"/>
    <mergeCell ref="C35:C37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O5:R5"/>
    <mergeCell ref="E6:F6"/>
    <mergeCell ref="G6:J6"/>
    <mergeCell ref="K6:N6"/>
    <mergeCell ref="O6:R6"/>
    <mergeCell ref="E7:E8"/>
    <mergeCell ref="F7:F8"/>
    <mergeCell ref="A2:R2"/>
    <mergeCell ref="A3:R3"/>
    <mergeCell ref="D5:F5"/>
    <mergeCell ref="G5:J5"/>
    <mergeCell ref="K5:N5"/>
  </mergeCells>
  <pageMargins left="0.70866141732283472" right="0.70866141732283472" top="0.35433070866141736" bottom="0.15748031496062992" header="0.31496062992125984" footer="0.31496062992125984"/>
  <pageSetup paperSize="9" scale="74" orientation="landscape" r:id="rId1"/>
  <headerFooter>
    <oddFooter>&amp;R&amp;P</oddFooter>
  </headerFooter>
  <rowBreaks count="8" manualBreakCount="8">
    <brk id="40" max="17" man="1"/>
    <brk id="80" max="17" man="1"/>
    <brk id="123" max="17" man="1"/>
    <brk id="166" max="17" man="1"/>
    <brk id="209" max="17" man="1"/>
    <brk id="254" max="17" man="1"/>
    <brk id="302" max="17" man="1"/>
    <brk id="34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319"/>
  <sheetViews>
    <sheetView view="pageBreakPreview" topLeftCell="A115" zoomScale="70" zoomScaleNormal="80" zoomScaleSheetLayoutView="70" workbookViewId="0">
      <selection activeCell="L306" sqref="L306:L308"/>
    </sheetView>
  </sheetViews>
  <sheetFormatPr defaultRowHeight="15"/>
  <cols>
    <col min="1" max="1" width="7.5703125" customWidth="1"/>
    <col min="2" max="2" width="17.85546875" customWidth="1"/>
    <col min="3" max="3" width="12.85546875" customWidth="1"/>
    <col min="4" max="5" width="8.42578125" customWidth="1"/>
    <col min="6" max="6" width="11" customWidth="1"/>
    <col min="7" max="17" width="8.42578125" customWidth="1"/>
    <col min="18" max="18" width="8.5703125" customWidth="1"/>
  </cols>
  <sheetData>
    <row r="1" spans="1:18" ht="155.25" customHeight="1">
      <c r="A1" s="1145"/>
      <c r="B1" s="1386" t="s">
        <v>717</v>
      </c>
      <c r="C1" s="1387"/>
      <c r="D1" s="1387"/>
      <c r="E1" s="1387"/>
      <c r="F1" s="1387"/>
      <c r="G1" s="1387"/>
      <c r="H1" s="1146"/>
      <c r="I1" s="1146"/>
      <c r="J1" s="1147"/>
      <c r="K1" s="1148"/>
      <c r="L1" s="1386" t="s">
        <v>718</v>
      </c>
      <c r="M1" s="1388"/>
      <c r="N1" s="1388"/>
      <c r="O1" s="1388"/>
      <c r="P1" s="1388"/>
      <c r="Q1" s="1388"/>
      <c r="R1" s="1"/>
    </row>
    <row r="2" spans="1:18" ht="15.75">
      <c r="A2" s="1389" t="s">
        <v>719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</row>
    <row r="3" spans="1:18" ht="15.75">
      <c r="A3" s="1389" t="s">
        <v>720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</row>
    <row r="4" spans="1:18" ht="31.5" customHeight="1" thickBot="1">
      <c r="A4" s="1149"/>
      <c r="B4" s="1149"/>
      <c r="C4" s="1149"/>
      <c r="D4" s="1149"/>
      <c r="E4" s="1149"/>
      <c r="F4" s="1149"/>
      <c r="G4" s="1149"/>
      <c r="H4" s="1149"/>
      <c r="I4" s="1149"/>
      <c r="J4" s="1149"/>
      <c r="K4" s="1149"/>
      <c r="L4" s="1149"/>
      <c r="M4" s="1149"/>
      <c r="N4" s="1149"/>
      <c r="O4" s="1149"/>
      <c r="P4" s="1149"/>
      <c r="Q4" s="1149"/>
      <c r="R4" s="1149"/>
    </row>
    <row r="5" spans="1:18" ht="16.5" thickBot="1">
      <c r="A5" s="1390" t="s">
        <v>0</v>
      </c>
      <c r="B5" s="1384" t="s">
        <v>1</v>
      </c>
      <c r="C5" s="1384" t="s">
        <v>2</v>
      </c>
      <c r="D5" s="1390" t="s">
        <v>3</v>
      </c>
      <c r="E5" s="1394"/>
      <c r="F5" s="1395"/>
      <c r="G5" s="1376" t="s">
        <v>4</v>
      </c>
      <c r="H5" s="1377"/>
      <c r="I5" s="1377"/>
      <c r="J5" s="1378"/>
      <c r="K5" s="1376" t="s">
        <v>4</v>
      </c>
      <c r="L5" s="1377"/>
      <c r="M5" s="1377"/>
      <c r="N5" s="1378"/>
      <c r="O5" s="1376" t="s">
        <v>4</v>
      </c>
      <c r="P5" s="1377"/>
      <c r="Q5" s="1377"/>
      <c r="R5" s="1378"/>
    </row>
    <row r="6" spans="1:18" ht="16.5" thickBot="1">
      <c r="A6" s="1391"/>
      <c r="B6" s="1393"/>
      <c r="C6" s="1393"/>
      <c r="D6" s="1150"/>
      <c r="E6" s="1379" t="s">
        <v>5</v>
      </c>
      <c r="F6" s="1380"/>
      <c r="G6" s="1381" t="s">
        <v>25</v>
      </c>
      <c r="H6" s="1382"/>
      <c r="I6" s="1382"/>
      <c r="J6" s="1383"/>
      <c r="K6" s="1381" t="s">
        <v>6</v>
      </c>
      <c r="L6" s="1382"/>
      <c r="M6" s="1382"/>
      <c r="N6" s="1383"/>
      <c r="O6" s="1381" t="s">
        <v>7</v>
      </c>
      <c r="P6" s="1382"/>
      <c r="Q6" s="1382"/>
      <c r="R6" s="1383"/>
    </row>
    <row r="7" spans="1:18" ht="15.75">
      <c r="A7" s="1391"/>
      <c r="B7" s="1393"/>
      <c r="C7" s="1393"/>
      <c r="D7" s="1151" t="s">
        <v>8</v>
      </c>
      <c r="E7" s="1384" t="s">
        <v>9</v>
      </c>
      <c r="F7" s="1384" t="s">
        <v>10</v>
      </c>
      <c r="G7" s="1151" t="s">
        <v>11</v>
      </c>
      <c r="H7" s="1151" t="s">
        <v>12</v>
      </c>
      <c r="I7" s="1151" t="s">
        <v>13</v>
      </c>
      <c r="J7" s="1151" t="s">
        <v>14</v>
      </c>
      <c r="K7" s="1151" t="s">
        <v>11</v>
      </c>
      <c r="L7" s="1151" t="s">
        <v>12</v>
      </c>
      <c r="M7" s="1151" t="s">
        <v>13</v>
      </c>
      <c r="N7" s="1151" t="s">
        <v>14</v>
      </c>
      <c r="O7" s="1151" t="s">
        <v>11</v>
      </c>
      <c r="P7" s="1151" t="s">
        <v>12</v>
      </c>
      <c r="Q7" s="1151" t="s">
        <v>13</v>
      </c>
      <c r="R7" s="1151" t="s">
        <v>14</v>
      </c>
    </row>
    <row r="8" spans="1:18" ht="16.5" thickBot="1">
      <c r="A8" s="1392"/>
      <c r="B8" s="1385"/>
      <c r="C8" s="1385"/>
      <c r="D8" s="1152" t="s">
        <v>15</v>
      </c>
      <c r="E8" s="1385"/>
      <c r="F8" s="1385"/>
      <c r="G8" s="1152" t="s">
        <v>16</v>
      </c>
      <c r="H8" s="1152" t="s">
        <v>17</v>
      </c>
      <c r="I8" s="1152" t="s">
        <v>18</v>
      </c>
      <c r="J8" s="1152" t="s">
        <v>15</v>
      </c>
      <c r="K8" s="1152" t="s">
        <v>16</v>
      </c>
      <c r="L8" s="1152" t="s">
        <v>17</v>
      </c>
      <c r="M8" s="1152" t="s">
        <v>18</v>
      </c>
      <c r="N8" s="1152" t="s">
        <v>15</v>
      </c>
      <c r="O8" s="1152" t="s">
        <v>16</v>
      </c>
      <c r="P8" s="1152" t="s">
        <v>17</v>
      </c>
      <c r="Q8" s="1152" t="s">
        <v>18</v>
      </c>
      <c r="R8" s="1152" t="s">
        <v>15</v>
      </c>
    </row>
    <row r="9" spans="1:18" ht="16.5" thickBot="1">
      <c r="A9" s="1153">
        <v>1</v>
      </c>
      <c r="B9" s="1153">
        <v>2</v>
      </c>
      <c r="C9" s="1153"/>
      <c r="D9" s="1153">
        <v>3</v>
      </c>
      <c r="E9" s="1153">
        <v>4</v>
      </c>
      <c r="F9" s="1153">
        <v>5</v>
      </c>
      <c r="G9" s="1153">
        <v>6</v>
      </c>
      <c r="H9" s="1154">
        <v>7</v>
      </c>
      <c r="I9" s="1153">
        <v>8</v>
      </c>
      <c r="J9" s="1153">
        <v>9</v>
      </c>
      <c r="K9" s="1153">
        <v>10</v>
      </c>
      <c r="L9" s="1153">
        <v>11</v>
      </c>
      <c r="M9" s="1153">
        <v>12</v>
      </c>
      <c r="N9" s="1153">
        <v>13</v>
      </c>
      <c r="O9" s="1153">
        <v>14</v>
      </c>
      <c r="P9" s="1153">
        <v>15</v>
      </c>
      <c r="Q9" s="1153">
        <v>16</v>
      </c>
      <c r="R9" s="1153">
        <v>17</v>
      </c>
    </row>
    <row r="10" spans="1:18" ht="15.75">
      <c r="A10" s="1405">
        <v>301</v>
      </c>
      <c r="B10" s="1408" t="s">
        <v>19</v>
      </c>
      <c r="C10" s="1410">
        <v>16</v>
      </c>
      <c r="D10" s="1155">
        <v>35</v>
      </c>
      <c r="E10" s="1156">
        <v>-2.5</v>
      </c>
      <c r="F10" s="1157">
        <v>4</v>
      </c>
      <c r="G10" s="1158"/>
      <c r="H10" s="1159"/>
      <c r="I10" s="1159"/>
      <c r="J10" s="1160">
        <v>37</v>
      </c>
      <c r="K10" s="1158"/>
      <c r="L10" s="1159"/>
      <c r="M10" s="1159"/>
      <c r="N10" s="1161">
        <v>35</v>
      </c>
      <c r="O10" s="1162"/>
      <c r="P10" s="1159"/>
      <c r="Q10" s="1159"/>
      <c r="R10" s="1161">
        <v>35</v>
      </c>
    </row>
    <row r="11" spans="1:18" ht="15.75">
      <c r="A11" s="1406"/>
      <c r="B11" s="1409"/>
      <c r="C11" s="1411"/>
      <c r="D11" s="1163">
        <v>6</v>
      </c>
      <c r="E11" s="1164"/>
      <c r="F11" s="1165"/>
      <c r="G11" s="1166">
        <v>550</v>
      </c>
      <c r="H11" s="1167">
        <v>5.0999999999999996</v>
      </c>
      <c r="I11" s="1167">
        <v>1.9</v>
      </c>
      <c r="J11" s="1168" t="s">
        <v>186</v>
      </c>
      <c r="K11" s="1166">
        <v>950</v>
      </c>
      <c r="L11" s="1167">
        <v>9.1</v>
      </c>
      <c r="M11" s="1167">
        <v>2.7</v>
      </c>
      <c r="N11" s="1169" t="s">
        <v>721</v>
      </c>
      <c r="O11" s="1170">
        <v>950</v>
      </c>
      <c r="P11" s="1167">
        <v>9.1</v>
      </c>
      <c r="Q11" s="1167">
        <v>2.6</v>
      </c>
      <c r="R11" s="1169" t="s">
        <v>721</v>
      </c>
    </row>
    <row r="12" spans="1:18" ht="15.75">
      <c r="A12" s="1406"/>
      <c r="B12" s="1409" t="s">
        <v>20</v>
      </c>
      <c r="C12" s="1411">
        <v>16</v>
      </c>
      <c r="D12" s="1163">
        <v>35</v>
      </c>
      <c r="E12" s="1164" t="s">
        <v>163</v>
      </c>
      <c r="F12" s="1165">
        <v>10</v>
      </c>
      <c r="G12" s="1166"/>
      <c r="H12" s="1167"/>
      <c r="I12" s="1167"/>
      <c r="J12" s="1168">
        <v>36</v>
      </c>
      <c r="K12" s="1166"/>
      <c r="L12" s="1167"/>
      <c r="M12" s="1167"/>
      <c r="N12" s="1169">
        <v>35</v>
      </c>
      <c r="O12" s="1170"/>
      <c r="P12" s="1167"/>
      <c r="Q12" s="1167"/>
      <c r="R12" s="1169">
        <v>35</v>
      </c>
    </row>
    <row r="13" spans="1:18" ht="15.75">
      <c r="A13" s="1406"/>
      <c r="B13" s="1409"/>
      <c r="C13" s="1411"/>
      <c r="D13" s="1163">
        <v>6</v>
      </c>
      <c r="E13" s="1164"/>
      <c r="F13" s="1165"/>
      <c r="G13" s="1166">
        <v>600</v>
      </c>
      <c r="H13" s="1167">
        <v>5.5</v>
      </c>
      <c r="I13" s="1167">
        <v>2</v>
      </c>
      <c r="J13" s="1168" t="s">
        <v>721</v>
      </c>
      <c r="K13" s="1166">
        <v>900</v>
      </c>
      <c r="L13" s="1167">
        <v>7.9</v>
      </c>
      <c r="M13" s="1167">
        <v>2.4</v>
      </c>
      <c r="N13" s="1169" t="s">
        <v>722</v>
      </c>
      <c r="O13" s="1170">
        <v>800</v>
      </c>
      <c r="P13" s="1167">
        <v>7.7</v>
      </c>
      <c r="Q13" s="1167">
        <v>1.9</v>
      </c>
      <c r="R13" s="1169" t="s">
        <v>723</v>
      </c>
    </row>
    <row r="14" spans="1:18" ht="15.75">
      <c r="A14" s="1406"/>
      <c r="B14" s="1409" t="s">
        <v>21</v>
      </c>
      <c r="C14" s="1411">
        <v>10</v>
      </c>
      <c r="D14" s="1163">
        <v>35</v>
      </c>
      <c r="E14" s="1164" t="s">
        <v>724</v>
      </c>
      <c r="F14" s="1165">
        <v>5</v>
      </c>
      <c r="G14" s="1396" t="s">
        <v>190</v>
      </c>
      <c r="H14" s="1397"/>
      <c r="I14" s="1397"/>
      <c r="J14" s="1397"/>
      <c r="K14" s="1397"/>
      <c r="L14" s="1397"/>
      <c r="M14" s="1397"/>
      <c r="N14" s="1397"/>
      <c r="O14" s="1397"/>
      <c r="P14" s="1397"/>
      <c r="Q14" s="1397"/>
      <c r="R14" s="1398"/>
    </row>
    <row r="15" spans="1:18" ht="15.75">
      <c r="A15" s="1406"/>
      <c r="B15" s="1409"/>
      <c r="C15" s="1411"/>
      <c r="D15" s="1163">
        <v>6</v>
      </c>
      <c r="E15" s="1164"/>
      <c r="F15" s="1165"/>
      <c r="G15" s="1399"/>
      <c r="H15" s="1400"/>
      <c r="I15" s="1400"/>
      <c r="J15" s="1400"/>
      <c r="K15" s="1400"/>
      <c r="L15" s="1400"/>
      <c r="M15" s="1400"/>
      <c r="N15" s="1400"/>
      <c r="O15" s="1400"/>
      <c r="P15" s="1400"/>
      <c r="Q15" s="1400"/>
      <c r="R15" s="1401"/>
    </row>
    <row r="16" spans="1:18" ht="15.75">
      <c r="A16" s="1406"/>
      <c r="B16" s="252" t="s">
        <v>195</v>
      </c>
      <c r="C16" s="1171"/>
      <c r="D16" s="1163"/>
      <c r="E16" s="1164"/>
      <c r="F16" s="1165"/>
      <c r="G16" s="1166"/>
      <c r="H16" s="1167">
        <v>10.6</v>
      </c>
      <c r="I16" s="1167">
        <v>3.9</v>
      </c>
      <c r="J16" s="1168"/>
      <c r="K16" s="1166"/>
      <c r="L16" s="1167">
        <v>17</v>
      </c>
      <c r="M16" s="1167">
        <v>5.0999999999999996</v>
      </c>
      <c r="N16" s="1169"/>
      <c r="O16" s="1170"/>
      <c r="P16" s="1167">
        <v>16.8</v>
      </c>
      <c r="Q16" s="1167">
        <v>4.5</v>
      </c>
      <c r="R16" s="1169"/>
    </row>
    <row r="17" spans="1:18" ht="15.75">
      <c r="A17" s="1412"/>
      <c r="B17" s="252" t="s">
        <v>26</v>
      </c>
      <c r="C17" s="1172">
        <v>1</v>
      </c>
      <c r="D17" s="1163"/>
      <c r="E17" s="1164"/>
      <c r="F17" s="1165"/>
      <c r="G17" s="1402" t="s">
        <v>190</v>
      </c>
      <c r="H17" s="1403"/>
      <c r="I17" s="1403"/>
      <c r="J17" s="1403"/>
      <c r="K17" s="1403"/>
      <c r="L17" s="1403"/>
      <c r="M17" s="1403"/>
      <c r="N17" s="1403"/>
      <c r="O17" s="1403"/>
      <c r="P17" s="1403"/>
      <c r="Q17" s="1403"/>
      <c r="R17" s="1404"/>
    </row>
    <row r="18" spans="1:18" ht="15.75">
      <c r="A18" s="1412"/>
      <c r="B18" s="252" t="s">
        <v>27</v>
      </c>
      <c r="C18" s="1172">
        <v>1</v>
      </c>
      <c r="D18" s="1163"/>
      <c r="E18" s="1164"/>
      <c r="F18" s="1165"/>
      <c r="G18" s="1166">
        <v>100</v>
      </c>
      <c r="H18" s="1167"/>
      <c r="I18" s="1167"/>
      <c r="J18" s="1168">
        <v>37</v>
      </c>
      <c r="K18" s="1166">
        <v>160</v>
      </c>
      <c r="L18" s="1167"/>
      <c r="M18" s="1167"/>
      <c r="N18" s="1169">
        <v>35</v>
      </c>
      <c r="O18" s="1170">
        <v>150</v>
      </c>
      <c r="P18" s="1167"/>
      <c r="Q18" s="1167"/>
      <c r="R18" s="1169">
        <v>35</v>
      </c>
    </row>
    <row r="19" spans="1:18" ht="15.75">
      <c r="A19" s="1412"/>
      <c r="B19" s="252" t="s">
        <v>28</v>
      </c>
      <c r="C19" s="1172">
        <v>2</v>
      </c>
      <c r="D19" s="1163"/>
      <c r="E19" s="1164"/>
      <c r="F19" s="1165"/>
      <c r="G19" s="1402" t="s">
        <v>190</v>
      </c>
      <c r="H19" s="1403"/>
      <c r="I19" s="1403"/>
      <c r="J19" s="1403"/>
      <c r="K19" s="1403"/>
      <c r="L19" s="1403"/>
      <c r="M19" s="1403"/>
      <c r="N19" s="1403"/>
      <c r="O19" s="1403"/>
      <c r="P19" s="1403"/>
      <c r="Q19" s="1403"/>
      <c r="R19" s="1404"/>
    </row>
    <row r="20" spans="1:18" ht="16.5" thickBot="1">
      <c r="A20" s="1413"/>
      <c r="B20" s="1173" t="s">
        <v>29</v>
      </c>
      <c r="C20" s="1174">
        <v>2</v>
      </c>
      <c r="D20" s="1175"/>
      <c r="E20" s="1176"/>
      <c r="F20" s="1177"/>
      <c r="G20" s="1178">
        <v>100</v>
      </c>
      <c r="H20" s="1179"/>
      <c r="I20" s="1179"/>
      <c r="J20" s="1180">
        <v>36</v>
      </c>
      <c r="K20" s="1178">
        <v>150</v>
      </c>
      <c r="L20" s="1179"/>
      <c r="M20" s="1179"/>
      <c r="N20" s="1181">
        <v>35</v>
      </c>
      <c r="O20" s="1182">
        <v>140</v>
      </c>
      <c r="P20" s="1179"/>
      <c r="Q20" s="1179"/>
      <c r="R20" s="1181">
        <v>35</v>
      </c>
    </row>
    <row r="21" spans="1:18" ht="15.75">
      <c r="A21" s="1405">
        <v>302</v>
      </c>
      <c r="B21" s="1408" t="s">
        <v>19</v>
      </c>
      <c r="C21" s="1410">
        <v>16</v>
      </c>
      <c r="D21" s="1155">
        <v>35</v>
      </c>
      <c r="E21" s="1183" t="s">
        <v>177</v>
      </c>
      <c r="F21" s="1157">
        <v>7</v>
      </c>
      <c r="G21" s="1158"/>
      <c r="H21" s="1159"/>
      <c r="I21" s="1159"/>
      <c r="J21" s="1160"/>
      <c r="K21" s="1158"/>
      <c r="L21" s="1159"/>
      <c r="M21" s="1159"/>
      <c r="N21" s="1161"/>
      <c r="O21" s="1162"/>
      <c r="P21" s="1159"/>
      <c r="Q21" s="1159"/>
      <c r="R21" s="1161"/>
    </row>
    <row r="22" spans="1:18" ht="15.75">
      <c r="A22" s="1406"/>
      <c r="B22" s="1409"/>
      <c r="C22" s="1411"/>
      <c r="D22" s="1163">
        <v>6</v>
      </c>
      <c r="E22" s="1164"/>
      <c r="F22" s="1165"/>
      <c r="G22" s="1166">
        <v>190</v>
      </c>
      <c r="H22" s="1167">
        <v>1.8</v>
      </c>
      <c r="I22" s="1167">
        <v>0.4</v>
      </c>
      <c r="J22" s="1168">
        <v>6.2</v>
      </c>
      <c r="K22" s="1166">
        <v>300</v>
      </c>
      <c r="L22" s="1167">
        <v>3</v>
      </c>
      <c r="M22" s="1167">
        <v>0.7</v>
      </c>
      <c r="N22" s="1169">
        <v>6.1</v>
      </c>
      <c r="O22" s="1170">
        <v>270</v>
      </c>
      <c r="P22" s="1167">
        <v>2.7</v>
      </c>
      <c r="Q22" s="1167">
        <v>0.6</v>
      </c>
      <c r="R22" s="1169">
        <v>6.1</v>
      </c>
    </row>
    <row r="23" spans="1:18" ht="15.75">
      <c r="A23" s="1406"/>
      <c r="B23" s="1409" t="s">
        <v>20</v>
      </c>
      <c r="C23" s="1411">
        <v>16</v>
      </c>
      <c r="D23" s="1163">
        <v>35</v>
      </c>
      <c r="E23" s="1164" t="s">
        <v>177</v>
      </c>
      <c r="F23" s="1165">
        <v>7</v>
      </c>
      <c r="G23" s="1166"/>
      <c r="H23" s="1167"/>
      <c r="I23" s="1167"/>
      <c r="J23" s="1168"/>
      <c r="K23" s="1166"/>
      <c r="L23" s="1167"/>
      <c r="M23" s="1167"/>
      <c r="N23" s="1169"/>
      <c r="O23" s="1170"/>
      <c r="P23" s="1167"/>
      <c r="Q23" s="1167"/>
      <c r="R23" s="1169"/>
    </row>
    <row r="24" spans="1:18" ht="15.75">
      <c r="A24" s="1406"/>
      <c r="B24" s="1409"/>
      <c r="C24" s="1411"/>
      <c r="D24" s="1163">
        <v>6</v>
      </c>
      <c r="E24" s="1164"/>
      <c r="F24" s="1165"/>
      <c r="G24" s="1166">
        <v>450</v>
      </c>
      <c r="H24" s="1167">
        <v>4.4000000000000004</v>
      </c>
      <c r="I24" s="1167">
        <v>1.2</v>
      </c>
      <c r="J24" s="1168">
        <v>6.2</v>
      </c>
      <c r="K24" s="1166">
        <v>750</v>
      </c>
      <c r="L24" s="1167">
        <v>7.2</v>
      </c>
      <c r="M24" s="1167">
        <v>1.7</v>
      </c>
      <c r="N24" s="1169">
        <v>6.2</v>
      </c>
      <c r="O24" s="1170">
        <v>750</v>
      </c>
      <c r="P24" s="1167">
        <v>7.4</v>
      </c>
      <c r="Q24" s="1167">
        <v>1.6</v>
      </c>
      <c r="R24" s="1169">
        <v>6.1</v>
      </c>
    </row>
    <row r="25" spans="1:18" ht="15.75">
      <c r="A25" s="1406"/>
      <c r="B25" s="252" t="s">
        <v>195</v>
      </c>
      <c r="C25" s="1171"/>
      <c r="D25" s="1163"/>
      <c r="E25" s="1164"/>
      <c r="F25" s="1165"/>
      <c r="G25" s="1166"/>
      <c r="H25" s="1167">
        <v>6.2</v>
      </c>
      <c r="I25" s="1167">
        <v>1.6</v>
      </c>
      <c r="J25" s="1168"/>
      <c r="K25" s="1166"/>
      <c r="L25" s="1167">
        <v>10.199999999999999</v>
      </c>
      <c r="M25" s="1167">
        <v>2.4</v>
      </c>
      <c r="N25" s="1169"/>
      <c r="O25" s="1170"/>
      <c r="P25" s="1167">
        <v>10.100000000000001</v>
      </c>
      <c r="Q25" s="1167">
        <v>2.2000000000000002</v>
      </c>
      <c r="R25" s="1169"/>
    </row>
    <row r="26" spans="1:18" ht="15.75">
      <c r="A26" s="1406"/>
      <c r="B26" s="252" t="s">
        <v>725</v>
      </c>
      <c r="C26" s="1172">
        <v>1</v>
      </c>
      <c r="D26" s="1163"/>
      <c r="E26" s="1164"/>
      <c r="F26" s="1165"/>
      <c r="G26" s="1166">
        <v>35</v>
      </c>
      <c r="H26" s="1167"/>
      <c r="I26" s="1167"/>
      <c r="J26" s="1184">
        <v>37</v>
      </c>
      <c r="K26" s="1185">
        <v>60</v>
      </c>
      <c r="L26" s="1186"/>
      <c r="M26" s="1187"/>
      <c r="N26" s="1188">
        <v>36</v>
      </c>
      <c r="O26" s="1189">
        <v>50</v>
      </c>
      <c r="P26" s="1186"/>
      <c r="Q26" s="1187"/>
      <c r="R26" s="1188">
        <v>36</v>
      </c>
    </row>
    <row r="27" spans="1:18" ht="16.5" thickBot="1">
      <c r="A27" s="1407"/>
      <c r="B27" s="1173" t="s">
        <v>726</v>
      </c>
      <c r="C27" s="1174">
        <v>2</v>
      </c>
      <c r="D27" s="1175"/>
      <c r="E27" s="1176"/>
      <c r="F27" s="1177"/>
      <c r="G27" s="1178">
        <v>75</v>
      </c>
      <c r="H27" s="1179"/>
      <c r="I27" s="1179"/>
      <c r="J27" s="1190">
        <v>36.700000000000003</v>
      </c>
      <c r="K27" s="1191">
        <v>125</v>
      </c>
      <c r="L27" s="1192"/>
      <c r="M27" s="1193"/>
      <c r="N27" s="1194">
        <v>35.9</v>
      </c>
      <c r="O27" s="1195">
        <v>120</v>
      </c>
      <c r="P27" s="1192"/>
      <c r="Q27" s="1193"/>
      <c r="R27" s="1194">
        <v>35.799999999999997</v>
      </c>
    </row>
    <row r="28" spans="1:18" ht="15.75">
      <c r="A28" s="1414">
        <v>303</v>
      </c>
      <c r="B28" s="1408" t="s">
        <v>19</v>
      </c>
      <c r="C28" s="1417">
        <v>6.3</v>
      </c>
      <c r="D28" s="1196">
        <v>35</v>
      </c>
      <c r="E28" s="1183" t="s">
        <v>184</v>
      </c>
      <c r="F28" s="5">
        <v>1</v>
      </c>
      <c r="G28" s="1197"/>
      <c r="H28" s="1198"/>
      <c r="I28" s="1198"/>
      <c r="J28" s="1199"/>
      <c r="K28" s="1197"/>
      <c r="L28" s="1198"/>
      <c r="M28" s="1198"/>
      <c r="N28" s="1200"/>
      <c r="O28" s="1201"/>
      <c r="P28" s="1198"/>
      <c r="Q28" s="1198"/>
      <c r="R28" s="1200"/>
    </row>
    <row r="29" spans="1:18" ht="15.75">
      <c r="A29" s="1415"/>
      <c r="B29" s="1409"/>
      <c r="C29" s="1418"/>
      <c r="D29" s="1202">
        <v>6</v>
      </c>
      <c r="E29" s="1164"/>
      <c r="F29" s="6"/>
      <c r="G29" s="1203">
        <v>126</v>
      </c>
      <c r="H29" s="1204">
        <v>1.26</v>
      </c>
      <c r="I29" s="1204">
        <v>0.62</v>
      </c>
      <c r="J29" s="1205">
        <v>6.1</v>
      </c>
      <c r="K29" s="1203">
        <v>129</v>
      </c>
      <c r="L29" s="1204">
        <v>1.29</v>
      </c>
      <c r="M29" s="1204">
        <v>0.46</v>
      </c>
      <c r="N29" s="1206">
        <v>6.1</v>
      </c>
      <c r="O29" s="1207">
        <v>132</v>
      </c>
      <c r="P29" s="1204">
        <v>1.32</v>
      </c>
      <c r="Q29" s="1204">
        <v>0.46</v>
      </c>
      <c r="R29" s="1206">
        <v>6.1</v>
      </c>
    </row>
    <row r="30" spans="1:18" ht="15.75">
      <c r="A30" s="1415"/>
      <c r="B30" s="1409" t="s">
        <v>20</v>
      </c>
      <c r="C30" s="1421">
        <v>6.3</v>
      </c>
      <c r="D30" s="1202">
        <v>35</v>
      </c>
      <c r="E30" s="1164" t="s">
        <v>184</v>
      </c>
      <c r="F30" s="6">
        <v>1</v>
      </c>
      <c r="G30" s="1203"/>
      <c r="H30" s="1204"/>
      <c r="I30" s="1204"/>
      <c r="J30" s="1205"/>
      <c r="K30" s="1203"/>
      <c r="L30" s="1204"/>
      <c r="M30" s="1204"/>
      <c r="N30" s="1206"/>
      <c r="O30" s="1207"/>
      <c r="P30" s="1204"/>
      <c r="Q30" s="1204"/>
      <c r="R30" s="1206"/>
    </row>
    <row r="31" spans="1:18" ht="15.75">
      <c r="A31" s="1415"/>
      <c r="B31" s="1419"/>
      <c r="C31" s="1423"/>
      <c r="D31" s="1202">
        <v>6</v>
      </c>
      <c r="E31" s="1164"/>
      <c r="F31" s="6"/>
      <c r="G31" s="1203">
        <v>22</v>
      </c>
      <c r="H31" s="1204">
        <v>0.22</v>
      </c>
      <c r="I31" s="1204"/>
      <c r="J31" s="1205">
        <v>6.1</v>
      </c>
      <c r="K31" s="1203">
        <v>21</v>
      </c>
      <c r="L31" s="1204">
        <v>0.21</v>
      </c>
      <c r="M31" s="1204"/>
      <c r="N31" s="1206">
        <v>6.1</v>
      </c>
      <c r="O31" s="1207">
        <v>20</v>
      </c>
      <c r="P31" s="1204">
        <v>0.2</v>
      </c>
      <c r="Q31" s="1204"/>
      <c r="R31" s="1206">
        <v>6.1</v>
      </c>
    </row>
    <row r="32" spans="1:18" ht="18.75">
      <c r="A32" s="1208"/>
      <c r="B32" s="252" t="s">
        <v>195</v>
      </c>
      <c r="C32" s="1171"/>
      <c r="D32" s="1209"/>
      <c r="E32" s="1210"/>
      <c r="F32" s="7"/>
      <c r="G32" s="1211"/>
      <c r="H32" s="1212">
        <v>1.26</v>
      </c>
      <c r="I32" s="1212">
        <v>0.62</v>
      </c>
      <c r="J32" s="1213"/>
      <c r="K32" s="1211"/>
      <c r="L32" s="1212">
        <v>1.29</v>
      </c>
      <c r="M32" s="1212">
        <v>0.46</v>
      </c>
      <c r="N32" s="1214"/>
      <c r="O32" s="1215"/>
      <c r="P32" s="1212">
        <v>1.32</v>
      </c>
      <c r="Q32" s="1212">
        <v>0.46</v>
      </c>
      <c r="R32" s="1214"/>
    </row>
    <row r="33" spans="1:18" ht="18.75">
      <c r="A33" s="1208"/>
      <c r="B33" s="252" t="s">
        <v>30</v>
      </c>
      <c r="C33" s="1172">
        <v>1</v>
      </c>
      <c r="D33" s="1209"/>
      <c r="E33" s="1210"/>
      <c r="F33" s="7"/>
      <c r="G33" s="1211"/>
      <c r="H33" s="1212"/>
      <c r="I33" s="1212"/>
      <c r="J33" s="1213"/>
      <c r="K33" s="1211"/>
      <c r="L33" s="1212"/>
      <c r="M33" s="1212"/>
      <c r="N33" s="1214"/>
      <c r="O33" s="1215"/>
      <c r="P33" s="1212"/>
      <c r="Q33" s="1212"/>
      <c r="R33" s="1214"/>
    </row>
    <row r="34" spans="1:18" ht="19.5" thickBot="1">
      <c r="A34" s="1216"/>
      <c r="B34" s="1173" t="s">
        <v>31</v>
      </c>
      <c r="C34" s="1174">
        <v>2</v>
      </c>
      <c r="D34" s="1217"/>
      <c r="E34" s="1218"/>
      <c r="F34" s="1219"/>
      <c r="G34" s="1220"/>
      <c r="H34" s="1221"/>
      <c r="I34" s="1221"/>
      <c r="J34" s="1222"/>
      <c r="K34" s="1220"/>
      <c r="L34" s="1221"/>
      <c r="M34" s="1221"/>
      <c r="N34" s="1223"/>
      <c r="O34" s="1224"/>
      <c r="P34" s="1221"/>
      <c r="Q34" s="1221"/>
      <c r="R34" s="1223"/>
    </row>
    <row r="35" spans="1:18" ht="15.75">
      <c r="A35" s="1414">
        <v>304</v>
      </c>
      <c r="B35" s="1408" t="s">
        <v>19</v>
      </c>
      <c r="C35" s="1417">
        <v>1.8</v>
      </c>
      <c r="D35" s="1196">
        <v>35</v>
      </c>
      <c r="E35" s="1183" t="s">
        <v>184</v>
      </c>
      <c r="F35" s="5">
        <v>1</v>
      </c>
      <c r="G35" s="1197"/>
      <c r="H35" s="1198"/>
      <c r="I35" s="1198"/>
      <c r="J35" s="1199"/>
      <c r="K35" s="1197"/>
      <c r="L35" s="1198"/>
      <c r="M35" s="1198"/>
      <c r="N35" s="1200"/>
      <c r="O35" s="1201"/>
      <c r="P35" s="1198"/>
      <c r="Q35" s="1198"/>
      <c r="R35" s="1200"/>
    </row>
    <row r="36" spans="1:18" ht="15.75">
      <c r="A36" s="1415"/>
      <c r="B36" s="1409"/>
      <c r="C36" s="1418"/>
      <c r="D36" s="1202">
        <v>6</v>
      </c>
      <c r="E36" s="1164"/>
      <c r="F36" s="6"/>
      <c r="G36" s="1203">
        <v>45</v>
      </c>
      <c r="H36" s="1225">
        <v>0.45</v>
      </c>
      <c r="I36" s="1204"/>
      <c r="J36" s="1205">
        <v>6.1</v>
      </c>
      <c r="K36" s="1203">
        <v>50</v>
      </c>
      <c r="L36" s="1225">
        <v>0.5</v>
      </c>
      <c r="M36" s="1204"/>
      <c r="N36" s="1206">
        <v>6.1</v>
      </c>
      <c r="O36" s="1207">
        <v>50</v>
      </c>
      <c r="P36" s="1225">
        <v>0.5</v>
      </c>
      <c r="Q36" s="1204"/>
      <c r="R36" s="1206">
        <v>6.1</v>
      </c>
    </row>
    <row r="37" spans="1:18" ht="15.75">
      <c r="A37" s="1415"/>
      <c r="B37" s="1409" t="s">
        <v>20</v>
      </c>
      <c r="C37" s="1421">
        <v>1.8</v>
      </c>
      <c r="D37" s="1202">
        <v>35</v>
      </c>
      <c r="E37" s="1164" t="s">
        <v>184</v>
      </c>
      <c r="F37" s="6">
        <v>1</v>
      </c>
      <c r="G37" s="1203"/>
      <c r="H37" s="1225"/>
      <c r="I37" s="1204"/>
      <c r="J37" s="1205"/>
      <c r="K37" s="1203"/>
      <c r="L37" s="1225"/>
      <c r="M37" s="1204"/>
      <c r="N37" s="1206"/>
      <c r="O37" s="1207"/>
      <c r="P37" s="1225"/>
      <c r="Q37" s="1204"/>
      <c r="R37" s="1206"/>
    </row>
    <row r="38" spans="1:18" ht="15.75">
      <c r="A38" s="1415"/>
      <c r="B38" s="1409"/>
      <c r="C38" s="1418"/>
      <c r="D38" s="1202">
        <v>6</v>
      </c>
      <c r="E38" s="1164"/>
      <c r="F38" s="6"/>
      <c r="G38" s="1203">
        <v>42</v>
      </c>
      <c r="H38" s="1225">
        <v>0.42</v>
      </c>
      <c r="I38" s="1204"/>
      <c r="J38" s="1205">
        <v>6.1</v>
      </c>
      <c r="K38" s="1203">
        <v>44</v>
      </c>
      <c r="L38" s="1225">
        <v>0.44</v>
      </c>
      <c r="M38" s="1204"/>
      <c r="N38" s="1206">
        <v>6.1</v>
      </c>
      <c r="O38" s="1207">
        <v>40</v>
      </c>
      <c r="P38" s="1225">
        <v>0.4</v>
      </c>
      <c r="Q38" s="1204"/>
      <c r="R38" s="1206">
        <v>6.1</v>
      </c>
    </row>
    <row r="39" spans="1:18" ht="15.75">
      <c r="A39" s="1415"/>
      <c r="B39" s="252" t="s">
        <v>195</v>
      </c>
      <c r="C39" s="1226"/>
      <c r="D39" s="1209"/>
      <c r="E39" s="1210"/>
      <c r="F39" s="7"/>
      <c r="G39" s="1211"/>
      <c r="H39" s="1227">
        <v>0.87</v>
      </c>
      <c r="I39" s="1227">
        <v>0</v>
      </c>
      <c r="J39" s="1228"/>
      <c r="K39" s="1229"/>
      <c r="L39" s="1227">
        <v>0.94</v>
      </c>
      <c r="M39" s="1227">
        <v>0</v>
      </c>
      <c r="N39" s="1230"/>
      <c r="O39" s="1231"/>
      <c r="P39" s="1227">
        <v>0.9</v>
      </c>
      <c r="Q39" s="1227">
        <v>0</v>
      </c>
      <c r="R39" s="1214"/>
    </row>
    <row r="40" spans="1:18" ht="15.75">
      <c r="A40" s="1415"/>
      <c r="B40" s="1232" t="s">
        <v>32</v>
      </c>
      <c r="C40" s="1233">
        <v>2</v>
      </c>
      <c r="D40" s="1209"/>
      <c r="E40" s="1210"/>
      <c r="F40" s="7"/>
      <c r="G40" s="1211"/>
      <c r="H40" s="1227"/>
      <c r="I40" s="1212"/>
      <c r="J40" s="1213"/>
      <c r="K40" s="1211"/>
      <c r="L40" s="1227"/>
      <c r="M40" s="1212"/>
      <c r="N40" s="1214"/>
      <c r="O40" s="1215"/>
      <c r="P40" s="1227"/>
      <c r="Q40" s="1212"/>
      <c r="R40" s="1214"/>
    </row>
    <row r="41" spans="1:18" ht="16.5" thickBot="1">
      <c r="A41" s="1416"/>
      <c r="B41" s="1234" t="s">
        <v>727</v>
      </c>
      <c r="C41" s="1235">
        <v>1</v>
      </c>
      <c r="D41" s="1217"/>
      <c r="E41" s="1218"/>
      <c r="F41" s="1219"/>
      <c r="G41" s="1220"/>
      <c r="H41" s="1236"/>
      <c r="I41" s="1221"/>
      <c r="J41" s="1222"/>
      <c r="K41" s="1220"/>
      <c r="L41" s="1236"/>
      <c r="M41" s="1221"/>
      <c r="N41" s="1223"/>
      <c r="O41" s="1224"/>
      <c r="P41" s="1236"/>
      <c r="Q41" s="1221"/>
      <c r="R41" s="1223"/>
    </row>
    <row r="42" spans="1:18" ht="15.75">
      <c r="A42" s="1414">
        <v>306</v>
      </c>
      <c r="B42" s="1408" t="s">
        <v>19</v>
      </c>
      <c r="C42" s="1417">
        <v>16</v>
      </c>
      <c r="D42" s="1196">
        <v>35</v>
      </c>
      <c r="E42" s="1183" t="s">
        <v>163</v>
      </c>
      <c r="F42" s="5">
        <v>11</v>
      </c>
      <c r="G42" s="1158"/>
      <c r="H42" s="1159"/>
      <c r="I42" s="1159"/>
      <c r="J42" s="1160">
        <v>36</v>
      </c>
      <c r="K42" s="1158"/>
      <c r="L42" s="1159"/>
      <c r="M42" s="1159"/>
      <c r="N42" s="1161">
        <v>36</v>
      </c>
      <c r="O42" s="1162"/>
      <c r="P42" s="1159"/>
      <c r="Q42" s="1159"/>
      <c r="R42" s="1161">
        <v>36</v>
      </c>
    </row>
    <row r="43" spans="1:18" ht="15.75">
      <c r="A43" s="1415"/>
      <c r="B43" s="1409"/>
      <c r="C43" s="1418"/>
      <c r="D43" s="1202">
        <v>6</v>
      </c>
      <c r="E43" s="1164"/>
      <c r="F43" s="6"/>
      <c r="G43" s="1166">
        <v>500</v>
      </c>
      <c r="H43" s="1237">
        <v>5</v>
      </c>
      <c r="I43" s="1237">
        <v>1.2</v>
      </c>
      <c r="J43" s="1168">
        <v>6.2</v>
      </c>
      <c r="K43" s="1166">
        <v>700</v>
      </c>
      <c r="L43" s="1237">
        <v>6.8</v>
      </c>
      <c r="M43" s="1237">
        <v>1.7</v>
      </c>
      <c r="N43" s="1169">
        <v>6.1</v>
      </c>
      <c r="O43" s="1170">
        <v>700</v>
      </c>
      <c r="P43" s="1237">
        <v>6.7</v>
      </c>
      <c r="Q43" s="1237">
        <v>1.4</v>
      </c>
      <c r="R43" s="1169">
        <v>6.1</v>
      </c>
    </row>
    <row r="44" spans="1:18" ht="15.75">
      <c r="A44" s="1415"/>
      <c r="B44" s="1419" t="s">
        <v>20</v>
      </c>
      <c r="C44" s="1421">
        <v>16</v>
      </c>
      <c r="D44" s="1202">
        <v>35</v>
      </c>
      <c r="E44" s="1164" t="s">
        <v>163</v>
      </c>
      <c r="F44" s="6">
        <v>11</v>
      </c>
      <c r="G44" s="1166"/>
      <c r="H44" s="1167"/>
      <c r="I44" s="1167"/>
      <c r="J44" s="1168">
        <v>35</v>
      </c>
      <c r="K44" s="1166"/>
      <c r="L44" s="1167"/>
      <c r="M44" s="1167"/>
      <c r="N44" s="1169">
        <v>35</v>
      </c>
      <c r="O44" s="1170"/>
      <c r="P44" s="1167"/>
      <c r="Q44" s="1167"/>
      <c r="R44" s="1169">
        <v>35</v>
      </c>
    </row>
    <row r="45" spans="1:18" ht="15.75">
      <c r="A45" s="1415"/>
      <c r="B45" s="1420"/>
      <c r="C45" s="1422"/>
      <c r="D45" s="1238">
        <v>6</v>
      </c>
      <c r="E45" s="1239"/>
      <c r="F45" s="1240"/>
      <c r="G45" s="1241">
        <v>500</v>
      </c>
      <c r="H45" s="1237">
        <v>4.8</v>
      </c>
      <c r="I45" s="1237">
        <v>1.4</v>
      </c>
      <c r="J45" s="1242">
        <v>6</v>
      </c>
      <c r="K45" s="1241">
        <v>650</v>
      </c>
      <c r="L45" s="1237">
        <v>7</v>
      </c>
      <c r="M45" s="1237">
        <v>1.7</v>
      </c>
      <c r="N45" s="1243">
        <v>5.9</v>
      </c>
      <c r="O45" s="1244">
        <v>650</v>
      </c>
      <c r="P45" s="1237">
        <v>7.1</v>
      </c>
      <c r="Q45" s="1237">
        <v>1.5</v>
      </c>
      <c r="R45" s="1243">
        <v>5.9</v>
      </c>
    </row>
    <row r="46" spans="1:18" ht="15.75">
      <c r="A46" s="1415"/>
      <c r="B46" s="252" t="s">
        <v>195</v>
      </c>
      <c r="C46" s="1233"/>
      <c r="D46" s="1238"/>
      <c r="E46" s="1239"/>
      <c r="F46" s="1240"/>
      <c r="G46" s="1241"/>
      <c r="H46" s="1237">
        <v>9.8000000000000007</v>
      </c>
      <c r="I46" s="1237">
        <v>2.5999999999999996</v>
      </c>
      <c r="J46" s="1242"/>
      <c r="K46" s="1241"/>
      <c r="L46" s="1237">
        <v>13.8</v>
      </c>
      <c r="M46" s="1237">
        <v>3.4</v>
      </c>
      <c r="N46" s="1243"/>
      <c r="O46" s="1244"/>
      <c r="P46" s="1237">
        <v>13.8</v>
      </c>
      <c r="Q46" s="1237">
        <v>2.9</v>
      </c>
      <c r="R46" s="1243"/>
    </row>
    <row r="47" spans="1:18" ht="15.75">
      <c r="A47" s="1415"/>
      <c r="B47" s="252" t="s">
        <v>33</v>
      </c>
      <c r="C47" s="1172">
        <v>1</v>
      </c>
      <c r="D47" s="1238"/>
      <c r="E47" s="1239"/>
      <c r="F47" s="1240"/>
      <c r="G47" s="1185">
        <v>90</v>
      </c>
      <c r="H47" s="1186"/>
      <c r="I47" s="1187"/>
      <c r="J47" s="1184">
        <v>37</v>
      </c>
      <c r="K47" s="1185">
        <v>110</v>
      </c>
      <c r="L47" s="1186"/>
      <c r="M47" s="1187"/>
      <c r="N47" s="1188">
        <v>36</v>
      </c>
      <c r="O47" s="1189">
        <v>130</v>
      </c>
      <c r="P47" s="1186"/>
      <c r="Q47" s="1187"/>
      <c r="R47" s="1188">
        <v>36</v>
      </c>
    </row>
    <row r="48" spans="1:18" ht="15.75">
      <c r="A48" s="1415"/>
      <c r="B48" s="252" t="s">
        <v>34</v>
      </c>
      <c r="C48" s="1172">
        <v>1</v>
      </c>
      <c r="D48" s="1238"/>
      <c r="E48" s="1239"/>
      <c r="F48" s="1240"/>
      <c r="G48" s="1402" t="s">
        <v>190</v>
      </c>
      <c r="H48" s="1403"/>
      <c r="I48" s="1403"/>
      <c r="J48" s="1403"/>
      <c r="K48" s="1403"/>
      <c r="L48" s="1403"/>
      <c r="M48" s="1403"/>
      <c r="N48" s="1403"/>
      <c r="O48" s="1403"/>
      <c r="P48" s="1403"/>
      <c r="Q48" s="1403"/>
      <c r="R48" s="1404"/>
    </row>
    <row r="49" spans="1:18" ht="15.75">
      <c r="A49" s="1415"/>
      <c r="B49" s="252" t="s">
        <v>35</v>
      </c>
      <c r="C49" s="1172">
        <v>1</v>
      </c>
      <c r="D49" s="1238"/>
      <c r="E49" s="1239"/>
      <c r="F49" s="1240"/>
      <c r="G49" s="1241">
        <v>0</v>
      </c>
      <c r="H49" s="1237">
        <v>0</v>
      </c>
      <c r="I49" s="1237">
        <v>0</v>
      </c>
      <c r="J49" s="1242">
        <v>36</v>
      </c>
      <c r="K49" s="1241">
        <v>0</v>
      </c>
      <c r="L49" s="1237">
        <v>0</v>
      </c>
      <c r="M49" s="1237">
        <v>0</v>
      </c>
      <c r="N49" s="1243">
        <v>36</v>
      </c>
      <c r="O49" s="1244">
        <v>0</v>
      </c>
      <c r="P49" s="1237">
        <v>0</v>
      </c>
      <c r="Q49" s="1237">
        <v>0</v>
      </c>
      <c r="R49" s="1243">
        <v>36</v>
      </c>
    </row>
    <row r="50" spans="1:18" ht="15.75">
      <c r="A50" s="1415"/>
      <c r="B50" s="252" t="s">
        <v>36</v>
      </c>
      <c r="C50" s="1172">
        <v>2</v>
      </c>
      <c r="D50" s="1238"/>
      <c r="E50" s="1239"/>
      <c r="F50" s="1240"/>
      <c r="G50" s="1241">
        <v>100</v>
      </c>
      <c r="H50" s="1237">
        <v>4.5</v>
      </c>
      <c r="I50" s="1237">
        <v>2.2999999999999998</v>
      </c>
      <c r="J50" s="1242">
        <v>35</v>
      </c>
      <c r="K50" s="1241">
        <v>110</v>
      </c>
      <c r="L50" s="1237">
        <v>5.4</v>
      </c>
      <c r="M50" s="1237">
        <v>2.8</v>
      </c>
      <c r="N50" s="1243">
        <v>35</v>
      </c>
      <c r="O50" s="1244">
        <v>100</v>
      </c>
      <c r="P50" s="1237">
        <v>4.9000000000000004</v>
      </c>
      <c r="Q50" s="1237">
        <v>2.2999999999999998</v>
      </c>
      <c r="R50" s="1243">
        <v>35</v>
      </c>
    </row>
    <row r="51" spans="1:18" ht="15.75">
      <c r="A51" s="1415"/>
      <c r="B51" s="252" t="s">
        <v>37</v>
      </c>
      <c r="C51" s="1172">
        <v>2</v>
      </c>
      <c r="D51" s="1238"/>
      <c r="E51" s="1239"/>
      <c r="F51" s="1240"/>
      <c r="G51" s="1402" t="s">
        <v>190</v>
      </c>
      <c r="H51" s="1403"/>
      <c r="I51" s="1403"/>
      <c r="J51" s="1403"/>
      <c r="K51" s="1403"/>
      <c r="L51" s="1403"/>
      <c r="M51" s="1403"/>
      <c r="N51" s="1403"/>
      <c r="O51" s="1403"/>
      <c r="P51" s="1403"/>
      <c r="Q51" s="1403"/>
      <c r="R51" s="1404"/>
    </row>
    <row r="52" spans="1:18" ht="16.5" thickBot="1">
      <c r="A52" s="1416"/>
      <c r="B52" s="1173" t="s">
        <v>38</v>
      </c>
      <c r="C52" s="1174">
        <v>2</v>
      </c>
      <c r="D52" s="1245"/>
      <c r="E52" s="1176"/>
      <c r="F52" s="1246"/>
      <c r="G52" s="1178">
        <v>170</v>
      </c>
      <c r="H52" s="1179"/>
      <c r="I52" s="1179"/>
      <c r="J52" s="1180">
        <v>35</v>
      </c>
      <c r="K52" s="1178">
        <v>220</v>
      </c>
      <c r="L52" s="1179"/>
      <c r="M52" s="1179"/>
      <c r="N52" s="1181">
        <v>35</v>
      </c>
      <c r="O52" s="1182">
        <v>220</v>
      </c>
      <c r="P52" s="1179"/>
      <c r="Q52" s="1179"/>
      <c r="R52" s="1181">
        <v>35</v>
      </c>
    </row>
    <row r="53" spans="1:18" ht="15.75">
      <c r="A53" s="1414">
        <v>307</v>
      </c>
      <c r="B53" s="1408" t="s">
        <v>19</v>
      </c>
      <c r="C53" s="1417">
        <v>5.6</v>
      </c>
      <c r="D53" s="1196">
        <v>35</v>
      </c>
      <c r="E53" s="1183" t="s">
        <v>184</v>
      </c>
      <c r="F53" s="5">
        <v>1</v>
      </c>
      <c r="G53" s="1197"/>
      <c r="H53" s="1198"/>
      <c r="I53" s="1198"/>
      <c r="J53" s="1199"/>
      <c r="K53" s="1197"/>
      <c r="L53" s="1198"/>
      <c r="M53" s="1198"/>
      <c r="N53" s="1200"/>
      <c r="O53" s="1201"/>
      <c r="P53" s="1198"/>
      <c r="Q53" s="1198"/>
      <c r="R53" s="1200"/>
    </row>
    <row r="54" spans="1:18" ht="15.75">
      <c r="A54" s="1415"/>
      <c r="B54" s="1409"/>
      <c r="C54" s="1418"/>
      <c r="D54" s="1202">
        <v>6</v>
      </c>
      <c r="E54" s="1164"/>
      <c r="F54" s="6"/>
      <c r="G54" s="1203">
        <v>215</v>
      </c>
      <c r="H54" s="1204">
        <v>2.2000000000000002</v>
      </c>
      <c r="I54" s="1204"/>
      <c r="J54" s="1205">
        <v>6.2</v>
      </c>
      <c r="K54" s="1203">
        <v>250</v>
      </c>
      <c r="L54" s="1204">
        <v>2.5</v>
      </c>
      <c r="M54" s="1204"/>
      <c r="N54" s="1206">
        <v>6</v>
      </c>
      <c r="O54" s="1207">
        <v>250</v>
      </c>
      <c r="P54" s="1204">
        <v>2.5</v>
      </c>
      <c r="Q54" s="1204"/>
      <c r="R54" s="1206">
        <v>6</v>
      </c>
    </row>
    <row r="55" spans="1:18" ht="15.75">
      <c r="A55" s="1415"/>
      <c r="B55" s="1409" t="s">
        <v>20</v>
      </c>
      <c r="C55" s="1421">
        <v>5.6</v>
      </c>
      <c r="D55" s="1202">
        <v>35</v>
      </c>
      <c r="E55" s="1164" t="s">
        <v>184</v>
      </c>
      <c r="F55" s="6">
        <v>1</v>
      </c>
      <c r="G55" s="1203"/>
      <c r="H55" s="1204"/>
      <c r="I55" s="1204"/>
      <c r="J55" s="1205"/>
      <c r="K55" s="1203"/>
      <c r="L55" s="1204"/>
      <c r="M55" s="1204"/>
      <c r="N55" s="1206"/>
      <c r="O55" s="1207"/>
      <c r="P55" s="1204"/>
      <c r="Q55" s="1204"/>
      <c r="R55" s="1206"/>
    </row>
    <row r="56" spans="1:18" ht="15.75">
      <c r="A56" s="1415"/>
      <c r="B56" s="1409"/>
      <c r="C56" s="1423"/>
      <c r="D56" s="1202">
        <v>6</v>
      </c>
      <c r="E56" s="1164"/>
      <c r="F56" s="6"/>
      <c r="G56" s="1203">
        <v>90</v>
      </c>
      <c r="H56" s="1204">
        <v>0.9</v>
      </c>
      <c r="I56" s="1204"/>
      <c r="J56" s="1205">
        <v>6.2</v>
      </c>
      <c r="K56" s="1203">
        <v>90</v>
      </c>
      <c r="L56" s="1204">
        <v>0.9</v>
      </c>
      <c r="M56" s="1204"/>
      <c r="N56" s="1206">
        <v>6</v>
      </c>
      <c r="O56" s="1207">
        <v>100</v>
      </c>
      <c r="P56" s="1204">
        <v>1</v>
      </c>
      <c r="Q56" s="1204"/>
      <c r="R56" s="1206">
        <v>6</v>
      </c>
    </row>
    <row r="57" spans="1:18" ht="18.75">
      <c r="A57" s="1208"/>
      <c r="B57" s="252" t="s">
        <v>195</v>
      </c>
      <c r="C57" s="252"/>
      <c r="D57" s="1209"/>
      <c r="E57" s="1210"/>
      <c r="F57" s="7"/>
      <c r="G57" s="1211"/>
      <c r="H57" s="1212">
        <v>3.1</v>
      </c>
      <c r="I57" s="1212">
        <v>0</v>
      </c>
      <c r="J57" s="1213"/>
      <c r="K57" s="1211"/>
      <c r="L57" s="1212">
        <v>3.4</v>
      </c>
      <c r="M57" s="1212">
        <v>0</v>
      </c>
      <c r="N57" s="1214"/>
      <c r="O57" s="1215"/>
      <c r="P57" s="1212">
        <v>3.5</v>
      </c>
      <c r="Q57" s="1212">
        <v>0</v>
      </c>
      <c r="R57" s="1214"/>
    </row>
    <row r="58" spans="1:18" ht="18.75">
      <c r="A58" s="1208"/>
      <c r="B58" s="1232" t="s">
        <v>727</v>
      </c>
      <c r="C58" s="1172">
        <v>1</v>
      </c>
      <c r="D58" s="1209"/>
      <c r="E58" s="1210"/>
      <c r="F58" s="7"/>
      <c r="G58" s="1211"/>
      <c r="H58" s="1212"/>
      <c r="I58" s="1212"/>
      <c r="J58" s="1213"/>
      <c r="K58" s="1211"/>
      <c r="L58" s="1212"/>
      <c r="M58" s="1212"/>
      <c r="N58" s="1214"/>
      <c r="O58" s="1215"/>
      <c r="P58" s="1212"/>
      <c r="Q58" s="1212"/>
      <c r="R58" s="1214"/>
    </row>
    <row r="59" spans="1:18" ht="19.5" thickBot="1">
      <c r="A59" s="1216"/>
      <c r="B59" s="1234" t="s">
        <v>39</v>
      </c>
      <c r="C59" s="1174">
        <v>2</v>
      </c>
      <c r="D59" s="1217"/>
      <c r="E59" s="1218"/>
      <c r="F59" s="1219"/>
      <c r="G59" s="1220"/>
      <c r="H59" s="1221"/>
      <c r="I59" s="1221"/>
      <c r="J59" s="1222"/>
      <c r="K59" s="1220"/>
      <c r="L59" s="1221"/>
      <c r="M59" s="1221"/>
      <c r="N59" s="1223"/>
      <c r="O59" s="1224"/>
      <c r="P59" s="1221"/>
      <c r="Q59" s="1221"/>
      <c r="R59" s="1223"/>
    </row>
    <row r="60" spans="1:18" ht="15.75">
      <c r="A60" s="1414">
        <v>309</v>
      </c>
      <c r="B60" s="1408" t="s">
        <v>19</v>
      </c>
      <c r="C60" s="1417">
        <v>1.8</v>
      </c>
      <c r="D60" s="1196">
        <v>35</v>
      </c>
      <c r="E60" s="1183" t="s">
        <v>166</v>
      </c>
      <c r="F60" s="5">
        <v>2</v>
      </c>
      <c r="G60" s="1197"/>
      <c r="H60" s="1198"/>
      <c r="I60" s="1198"/>
      <c r="J60" s="1199">
        <v>36</v>
      </c>
      <c r="K60" s="1197"/>
      <c r="L60" s="1198"/>
      <c r="M60" s="1198"/>
      <c r="N60" s="1200">
        <v>36</v>
      </c>
      <c r="O60" s="1201"/>
      <c r="P60" s="1198"/>
      <c r="Q60" s="1198"/>
      <c r="R60" s="1200">
        <v>36</v>
      </c>
    </row>
    <row r="61" spans="1:18" ht="15.75">
      <c r="A61" s="1415"/>
      <c r="B61" s="1409"/>
      <c r="C61" s="1418"/>
      <c r="D61" s="1202">
        <v>6</v>
      </c>
      <c r="E61" s="1164"/>
      <c r="F61" s="6"/>
      <c r="G61" s="1203">
        <v>9.6999999999999993</v>
      </c>
      <c r="H61" s="1204">
        <v>0.1</v>
      </c>
      <c r="I61" s="1204">
        <v>0.04</v>
      </c>
      <c r="J61" s="1205">
        <v>6.2</v>
      </c>
      <c r="K61" s="1203">
        <v>12.6</v>
      </c>
      <c r="L61" s="1204">
        <v>0.13</v>
      </c>
      <c r="M61" s="1204">
        <v>0.05</v>
      </c>
      <c r="N61" s="1206">
        <v>6.2</v>
      </c>
      <c r="O61" s="1207">
        <v>11.6</v>
      </c>
      <c r="P61" s="1204">
        <v>0.12</v>
      </c>
      <c r="Q61" s="1204">
        <v>0.04</v>
      </c>
      <c r="R61" s="1206">
        <v>6.2</v>
      </c>
    </row>
    <row r="62" spans="1:18" ht="15.75">
      <c r="A62" s="1415"/>
      <c r="B62" s="1409" t="s">
        <v>20</v>
      </c>
      <c r="C62" s="1421">
        <v>1.8</v>
      </c>
      <c r="D62" s="1202">
        <v>35</v>
      </c>
      <c r="E62" s="1164" t="s">
        <v>166</v>
      </c>
      <c r="F62" s="6">
        <v>2</v>
      </c>
      <c r="G62" s="1203"/>
      <c r="H62" s="1204"/>
      <c r="I62" s="1204"/>
      <c r="J62" s="1205">
        <v>36</v>
      </c>
      <c r="K62" s="1203"/>
      <c r="L62" s="1204"/>
      <c r="M62" s="1204"/>
      <c r="N62" s="1206">
        <v>36</v>
      </c>
      <c r="O62" s="1207"/>
      <c r="P62" s="1204"/>
      <c r="Q62" s="1204"/>
      <c r="R62" s="1206">
        <v>36</v>
      </c>
    </row>
    <row r="63" spans="1:18" ht="15.75">
      <c r="A63" s="1415"/>
      <c r="B63" s="1419"/>
      <c r="C63" s="1423"/>
      <c r="D63" s="1202">
        <v>6</v>
      </c>
      <c r="E63" s="1164"/>
      <c r="F63" s="6"/>
      <c r="G63" s="1203">
        <v>1.8</v>
      </c>
      <c r="H63" s="1204">
        <v>1.9E-2</v>
      </c>
      <c r="I63" s="1204">
        <v>8.0000000000000002E-3</v>
      </c>
      <c r="J63" s="1205">
        <v>6.2</v>
      </c>
      <c r="K63" s="1203">
        <v>2.8</v>
      </c>
      <c r="L63" s="1204">
        <v>2.9000000000000001E-2</v>
      </c>
      <c r="M63" s="1204">
        <v>0.01</v>
      </c>
      <c r="N63" s="1206">
        <v>6.2</v>
      </c>
      <c r="O63" s="1207">
        <v>1.8</v>
      </c>
      <c r="P63" s="1204">
        <v>1.9E-2</v>
      </c>
      <c r="Q63" s="1204">
        <v>8.0000000000000002E-3</v>
      </c>
      <c r="R63" s="1206">
        <v>6.2</v>
      </c>
    </row>
    <row r="64" spans="1:18" ht="15.75">
      <c r="A64" s="1415"/>
      <c r="B64" s="252" t="s">
        <v>195</v>
      </c>
      <c r="C64" s="1171"/>
      <c r="D64" s="1209"/>
      <c r="E64" s="1210"/>
      <c r="F64" s="7"/>
      <c r="G64" s="1211"/>
      <c r="H64" s="1212">
        <v>0.11900000000000001</v>
      </c>
      <c r="I64" s="1212">
        <v>4.8000000000000001E-2</v>
      </c>
      <c r="J64" s="1213"/>
      <c r="K64" s="1211"/>
      <c r="L64" s="1212">
        <v>0.159</v>
      </c>
      <c r="M64" s="1212">
        <v>6.0000000000000005E-2</v>
      </c>
      <c r="N64" s="1214"/>
      <c r="O64" s="1215"/>
      <c r="P64" s="1212">
        <v>0.13899999999999998</v>
      </c>
      <c r="Q64" s="1212">
        <v>4.8000000000000001E-2</v>
      </c>
      <c r="R64" s="1214"/>
    </row>
    <row r="65" spans="1:18" ht="15.75">
      <c r="A65" s="1424"/>
      <c r="B65" s="252" t="s">
        <v>728</v>
      </c>
      <c r="C65" s="1172">
        <v>2</v>
      </c>
      <c r="D65" s="1209"/>
      <c r="E65" s="1210"/>
      <c r="F65" s="7"/>
      <c r="G65" s="1211"/>
      <c r="H65" s="1212"/>
      <c r="I65" s="1212"/>
      <c r="J65" s="1213"/>
      <c r="K65" s="1211"/>
      <c r="L65" s="1212"/>
      <c r="M65" s="1212"/>
      <c r="N65" s="1214"/>
      <c r="O65" s="1215"/>
      <c r="P65" s="1212"/>
      <c r="Q65" s="1212"/>
      <c r="R65" s="1214"/>
    </row>
    <row r="66" spans="1:18" ht="15.75">
      <c r="A66" s="1424"/>
      <c r="B66" s="252" t="s">
        <v>729</v>
      </c>
      <c r="C66" s="1172">
        <v>2</v>
      </c>
      <c r="D66" s="1209"/>
      <c r="E66" s="1210"/>
      <c r="F66" s="7"/>
      <c r="G66" s="1211"/>
      <c r="H66" s="1212"/>
      <c r="I66" s="1212"/>
      <c r="J66" s="1213"/>
      <c r="K66" s="1211"/>
      <c r="L66" s="1212"/>
      <c r="M66" s="1212"/>
      <c r="N66" s="1214"/>
      <c r="O66" s="1215"/>
      <c r="P66" s="1212"/>
      <c r="Q66" s="1212"/>
      <c r="R66" s="1214"/>
    </row>
    <row r="67" spans="1:18" ht="16.5" thickBot="1">
      <c r="A67" s="1425"/>
      <c r="B67" s="1173" t="s">
        <v>40</v>
      </c>
      <c r="C67" s="1174">
        <v>1</v>
      </c>
      <c r="D67" s="1217"/>
      <c r="E67" s="1218"/>
      <c r="F67" s="1219"/>
      <c r="G67" s="1220"/>
      <c r="H67" s="1221"/>
      <c r="I67" s="1221"/>
      <c r="J67" s="1222"/>
      <c r="K67" s="1220"/>
      <c r="L67" s="1221"/>
      <c r="M67" s="1221"/>
      <c r="N67" s="1223"/>
      <c r="O67" s="1224"/>
      <c r="P67" s="1221"/>
      <c r="Q67" s="1221"/>
      <c r="R67" s="1223"/>
    </row>
    <row r="68" spans="1:18" ht="15.75">
      <c r="A68" s="1414">
        <v>314</v>
      </c>
      <c r="B68" s="1408" t="s">
        <v>19</v>
      </c>
      <c r="C68" s="1417">
        <v>6.3</v>
      </c>
      <c r="D68" s="1196">
        <v>35</v>
      </c>
      <c r="E68" s="1183"/>
      <c r="F68" s="5">
        <v>8</v>
      </c>
      <c r="G68" s="1197"/>
      <c r="H68" s="1198"/>
      <c r="I68" s="1198"/>
      <c r="J68" s="1199">
        <v>35</v>
      </c>
      <c r="K68" s="1247"/>
      <c r="L68" s="1248"/>
      <c r="M68" s="1248"/>
      <c r="N68" s="1249">
        <v>34</v>
      </c>
      <c r="O68" s="1247"/>
      <c r="P68" s="1248"/>
      <c r="Q68" s="1248"/>
      <c r="R68" s="1249">
        <v>34</v>
      </c>
    </row>
    <row r="69" spans="1:18" ht="15.75">
      <c r="A69" s="1415"/>
      <c r="B69" s="1409"/>
      <c r="C69" s="1418"/>
      <c r="D69" s="1202">
        <v>6</v>
      </c>
      <c r="E69" s="1164"/>
      <c r="F69" s="6"/>
      <c r="G69" s="1250">
        <v>150</v>
      </c>
      <c r="H69" s="1204">
        <v>1.5</v>
      </c>
      <c r="I69" s="1204">
        <v>0.6</v>
      </c>
      <c r="J69" s="1205">
        <v>6.2</v>
      </c>
      <c r="K69" s="1250">
        <v>183</v>
      </c>
      <c r="L69" s="1251">
        <v>1.8</v>
      </c>
      <c r="M69" s="1251">
        <v>0.6</v>
      </c>
      <c r="N69" s="1252">
        <v>6.1</v>
      </c>
      <c r="O69" s="1250">
        <v>204</v>
      </c>
      <c r="P69" s="1251">
        <v>2</v>
      </c>
      <c r="Q69" s="1251">
        <v>0.6</v>
      </c>
      <c r="R69" s="1252">
        <v>6.1</v>
      </c>
    </row>
    <row r="70" spans="1:18" ht="15.75">
      <c r="A70" s="1415"/>
      <c r="B70" s="1409" t="s">
        <v>20</v>
      </c>
      <c r="C70" s="1421">
        <v>6.3</v>
      </c>
      <c r="D70" s="1202">
        <v>35</v>
      </c>
      <c r="E70" s="1164"/>
      <c r="F70" s="6">
        <v>8</v>
      </c>
      <c r="G70" s="1203"/>
      <c r="H70" s="1204"/>
      <c r="I70" s="1204"/>
      <c r="J70" s="1205">
        <v>35</v>
      </c>
      <c r="K70" s="1203"/>
      <c r="L70" s="1251"/>
      <c r="M70" s="1251"/>
      <c r="N70" s="1252">
        <v>35</v>
      </c>
      <c r="O70" s="1203"/>
      <c r="P70" s="1251"/>
      <c r="Q70" s="1251"/>
      <c r="R70" s="1252">
        <v>35</v>
      </c>
    </row>
    <row r="71" spans="1:18" ht="15.75">
      <c r="A71" s="1415"/>
      <c r="B71" s="1419"/>
      <c r="C71" s="1423"/>
      <c r="D71" s="1202">
        <v>6</v>
      </c>
      <c r="E71" s="1164"/>
      <c r="F71" s="6"/>
      <c r="G71" s="1250">
        <v>180</v>
      </c>
      <c r="H71" s="1204">
        <v>1.8</v>
      </c>
      <c r="I71" s="1204">
        <v>0.7</v>
      </c>
      <c r="J71" s="1205">
        <v>6.2</v>
      </c>
      <c r="K71" s="1250">
        <v>224</v>
      </c>
      <c r="L71" s="1251">
        <v>2.2000000000000002</v>
      </c>
      <c r="M71" s="1251">
        <v>0.8</v>
      </c>
      <c r="N71" s="1252">
        <v>6.1</v>
      </c>
      <c r="O71" s="1250">
        <v>245</v>
      </c>
      <c r="P71" s="1251">
        <v>2.4</v>
      </c>
      <c r="Q71" s="1251">
        <v>0.7</v>
      </c>
      <c r="R71" s="1252">
        <v>6.1</v>
      </c>
    </row>
    <row r="72" spans="1:18" ht="15.75">
      <c r="A72" s="1415"/>
      <c r="B72" s="252" t="s">
        <v>195</v>
      </c>
      <c r="C72" s="1171"/>
      <c r="D72" s="1209"/>
      <c r="E72" s="1210"/>
      <c r="F72" s="7"/>
      <c r="G72" s="1211"/>
      <c r="H72" s="1212">
        <v>3.3</v>
      </c>
      <c r="I72" s="1212">
        <v>1.2999999999999998</v>
      </c>
      <c r="J72" s="1213"/>
      <c r="K72" s="1211"/>
      <c r="L72" s="1212">
        <v>4</v>
      </c>
      <c r="M72" s="1212">
        <v>1.4</v>
      </c>
      <c r="N72" s="1214"/>
      <c r="O72" s="1211"/>
      <c r="P72" s="1212">
        <v>4.4000000000000004</v>
      </c>
      <c r="Q72" s="1212">
        <v>1.2999999999999998</v>
      </c>
      <c r="R72" s="1214"/>
    </row>
    <row r="73" spans="1:18" ht="15.75">
      <c r="A73" s="1424"/>
      <c r="B73" s="252" t="s">
        <v>41</v>
      </c>
      <c r="C73" s="1172">
        <v>1</v>
      </c>
      <c r="D73" s="1209"/>
      <c r="E73" s="1210"/>
      <c r="F73" s="7"/>
      <c r="G73" s="1250">
        <v>32</v>
      </c>
      <c r="H73" s="1212">
        <v>1.8</v>
      </c>
      <c r="I73" s="1212">
        <v>0.6</v>
      </c>
      <c r="J73" s="1213">
        <v>35</v>
      </c>
      <c r="K73" s="1250">
        <v>37</v>
      </c>
      <c r="L73" s="1253">
        <v>2</v>
      </c>
      <c r="M73" s="1253">
        <v>0.6</v>
      </c>
      <c r="N73" s="1254">
        <v>34</v>
      </c>
      <c r="O73" s="1250">
        <v>42</v>
      </c>
      <c r="P73" s="1253">
        <v>2.2999999999999998</v>
      </c>
      <c r="Q73" s="1253">
        <v>0.3</v>
      </c>
      <c r="R73" s="1254">
        <v>34</v>
      </c>
    </row>
    <row r="74" spans="1:18" ht="15.75">
      <c r="A74" s="1424"/>
      <c r="B74" s="252" t="s">
        <v>730</v>
      </c>
      <c r="C74" s="1172">
        <v>1</v>
      </c>
      <c r="D74" s="1209"/>
      <c r="E74" s="1210"/>
      <c r="F74" s="7"/>
      <c r="G74" s="1250">
        <v>4</v>
      </c>
      <c r="H74" s="1212">
        <v>0.2</v>
      </c>
      <c r="I74" s="1212">
        <v>0.05</v>
      </c>
      <c r="J74" s="1213">
        <v>35</v>
      </c>
      <c r="K74" s="1250">
        <v>5</v>
      </c>
      <c r="L74" s="1253">
        <v>0.3</v>
      </c>
      <c r="M74" s="1253">
        <v>7.0000000000000007E-2</v>
      </c>
      <c r="N74" s="1254">
        <v>34</v>
      </c>
      <c r="O74" s="1250">
        <v>5</v>
      </c>
      <c r="P74" s="1253">
        <v>0.3</v>
      </c>
      <c r="Q74" s="1253">
        <v>0.01</v>
      </c>
      <c r="R74" s="1254">
        <v>34</v>
      </c>
    </row>
    <row r="75" spans="1:18" ht="15.75">
      <c r="A75" s="1424"/>
      <c r="B75" s="252" t="s">
        <v>731</v>
      </c>
      <c r="C75" s="1172">
        <v>2</v>
      </c>
      <c r="D75" s="1209"/>
      <c r="E75" s="1210"/>
      <c r="F75" s="7"/>
      <c r="G75" s="1250">
        <v>20</v>
      </c>
      <c r="H75" s="1212">
        <v>1.1000000000000001</v>
      </c>
      <c r="I75" s="1212">
        <v>0.3</v>
      </c>
      <c r="J75" s="1213">
        <v>35</v>
      </c>
      <c r="K75" s="1250">
        <v>23</v>
      </c>
      <c r="L75" s="1253">
        <v>1.3</v>
      </c>
      <c r="M75" s="1253">
        <v>0.4</v>
      </c>
      <c r="N75" s="1254">
        <v>35</v>
      </c>
      <c r="O75" s="1250">
        <v>25</v>
      </c>
      <c r="P75" s="1253">
        <v>1.4</v>
      </c>
      <c r="Q75" s="1253">
        <v>0.5</v>
      </c>
      <c r="R75" s="1254">
        <v>35</v>
      </c>
    </row>
    <row r="76" spans="1:18" ht="16.5" thickBot="1">
      <c r="A76" s="1425"/>
      <c r="B76" s="1173" t="s">
        <v>42</v>
      </c>
      <c r="C76" s="1174">
        <v>2</v>
      </c>
      <c r="D76" s="1217"/>
      <c r="E76" s="1218"/>
      <c r="F76" s="1219"/>
      <c r="G76" s="1250">
        <v>43</v>
      </c>
      <c r="H76" s="1221">
        <v>2.4</v>
      </c>
      <c r="I76" s="1221">
        <v>0.9</v>
      </c>
      <c r="J76" s="1222">
        <v>35</v>
      </c>
      <c r="K76" s="1250">
        <v>51</v>
      </c>
      <c r="L76" s="1255">
        <v>2.9</v>
      </c>
      <c r="M76" s="1255">
        <v>1</v>
      </c>
      <c r="N76" s="1256">
        <v>35</v>
      </c>
      <c r="O76" s="1250">
        <v>55</v>
      </c>
      <c r="P76" s="1255">
        <v>3.1</v>
      </c>
      <c r="Q76" s="1255">
        <v>1</v>
      </c>
      <c r="R76" s="1256">
        <v>35</v>
      </c>
    </row>
    <row r="77" spans="1:18" ht="15.75">
      <c r="A77" s="1414">
        <v>316</v>
      </c>
      <c r="B77" s="1408" t="s">
        <v>19</v>
      </c>
      <c r="C77" s="1426">
        <v>6.3</v>
      </c>
      <c r="D77" s="1196">
        <v>35</v>
      </c>
      <c r="E77" s="1183" t="s">
        <v>724</v>
      </c>
      <c r="F77" s="5">
        <v>1</v>
      </c>
      <c r="G77" s="1158"/>
      <c r="H77" s="1159"/>
      <c r="I77" s="1159"/>
      <c r="J77" s="1160"/>
      <c r="K77" s="1158"/>
      <c r="L77" s="1159"/>
      <c r="M77" s="1159"/>
      <c r="N77" s="1161"/>
      <c r="O77" s="1162"/>
      <c r="P77" s="1159"/>
      <c r="Q77" s="1159"/>
      <c r="R77" s="1161"/>
    </row>
    <row r="78" spans="1:18" ht="15.75">
      <c r="A78" s="1415"/>
      <c r="B78" s="1409"/>
      <c r="C78" s="1422"/>
      <c r="D78" s="1202">
        <v>6</v>
      </c>
      <c r="E78" s="1164"/>
      <c r="F78" s="6"/>
      <c r="G78" s="1166">
        <v>200</v>
      </c>
      <c r="H78" s="1167">
        <v>1.9</v>
      </c>
      <c r="I78" s="1167">
        <v>0.6</v>
      </c>
      <c r="J78" s="1168">
        <v>6.3</v>
      </c>
      <c r="K78" s="1166">
        <v>250</v>
      </c>
      <c r="L78" s="1167">
        <v>2.2999999999999998</v>
      </c>
      <c r="M78" s="1167">
        <v>0.9</v>
      </c>
      <c r="N78" s="1169">
        <v>6.1</v>
      </c>
      <c r="O78" s="1170">
        <v>250</v>
      </c>
      <c r="P78" s="1167">
        <v>2.2999999999999998</v>
      </c>
      <c r="Q78" s="1167">
        <v>0.7</v>
      </c>
      <c r="R78" s="1169">
        <v>6.1</v>
      </c>
    </row>
    <row r="79" spans="1:18" ht="15.75">
      <c r="A79" s="1415"/>
      <c r="B79" s="1409" t="s">
        <v>20</v>
      </c>
      <c r="C79" s="1427">
        <v>6.3</v>
      </c>
      <c r="D79" s="1202">
        <v>35</v>
      </c>
      <c r="E79" s="1164" t="s">
        <v>724</v>
      </c>
      <c r="F79" s="6">
        <v>1</v>
      </c>
      <c r="G79" s="1166"/>
      <c r="H79" s="1167"/>
      <c r="I79" s="1167"/>
      <c r="J79" s="1168"/>
      <c r="K79" s="1166"/>
      <c r="L79" s="1167"/>
      <c r="M79" s="1167"/>
      <c r="N79" s="1169"/>
      <c r="O79" s="1170"/>
      <c r="P79" s="1167"/>
      <c r="Q79" s="1167"/>
      <c r="R79" s="1169"/>
    </row>
    <row r="80" spans="1:18" ht="15.75">
      <c r="A80" s="1415"/>
      <c r="B80" s="1419"/>
      <c r="C80" s="1428"/>
      <c r="D80" s="1202">
        <v>6</v>
      </c>
      <c r="E80" s="1164"/>
      <c r="F80" s="6"/>
      <c r="G80" s="1166">
        <v>190</v>
      </c>
      <c r="H80" s="1167">
        <v>1.7</v>
      </c>
      <c r="I80" s="1167">
        <v>0.5</v>
      </c>
      <c r="J80" s="1168">
        <v>6.2</v>
      </c>
      <c r="K80" s="1166">
        <v>220</v>
      </c>
      <c r="L80" s="1167">
        <v>2.1</v>
      </c>
      <c r="M80" s="1167">
        <v>0.5</v>
      </c>
      <c r="N80" s="1169">
        <v>6</v>
      </c>
      <c r="O80" s="1170">
        <v>215</v>
      </c>
      <c r="P80" s="1167">
        <v>2</v>
      </c>
      <c r="Q80" s="1167">
        <v>0.4</v>
      </c>
      <c r="R80" s="1169">
        <v>6.1</v>
      </c>
    </row>
    <row r="81" spans="1:18" ht="18.75">
      <c r="A81" s="1208"/>
      <c r="B81" s="252" t="s">
        <v>195</v>
      </c>
      <c r="C81" s="1172"/>
      <c r="D81" s="1209"/>
      <c r="E81" s="1210"/>
      <c r="F81" s="7"/>
      <c r="G81" s="1257"/>
      <c r="H81" s="1258">
        <v>3.5999999999999996</v>
      </c>
      <c r="I81" s="1258">
        <v>1.1000000000000001</v>
      </c>
      <c r="J81" s="1259"/>
      <c r="K81" s="1257"/>
      <c r="L81" s="1258">
        <v>4.4000000000000004</v>
      </c>
      <c r="M81" s="1258">
        <v>1.4</v>
      </c>
      <c r="N81" s="1260"/>
      <c r="O81" s="1261"/>
      <c r="P81" s="1258">
        <v>4.3</v>
      </c>
      <c r="Q81" s="1258">
        <v>1.1000000000000001</v>
      </c>
      <c r="R81" s="1260"/>
    </row>
    <row r="82" spans="1:18" ht="18.75">
      <c r="A82" s="1208"/>
      <c r="B82" s="252" t="s">
        <v>43</v>
      </c>
      <c r="C82" s="1172">
        <v>1</v>
      </c>
      <c r="D82" s="1209"/>
      <c r="E82" s="1210"/>
      <c r="F82" s="7"/>
      <c r="G82" s="1262">
        <v>30</v>
      </c>
      <c r="H82" s="1263"/>
      <c r="I82" s="1263"/>
      <c r="J82" s="1264">
        <v>36</v>
      </c>
      <c r="K82" s="1262">
        <v>40</v>
      </c>
      <c r="L82" s="1263"/>
      <c r="M82" s="1263"/>
      <c r="N82" s="1265">
        <v>36</v>
      </c>
      <c r="O82" s="1266">
        <v>40</v>
      </c>
      <c r="P82" s="1263"/>
      <c r="Q82" s="1263"/>
      <c r="R82" s="1265">
        <v>36</v>
      </c>
    </row>
    <row r="83" spans="1:18" ht="19.5" thickBot="1">
      <c r="A83" s="1216"/>
      <c r="B83" s="1173" t="s">
        <v>44</v>
      </c>
      <c r="C83" s="1174">
        <v>2</v>
      </c>
      <c r="D83" s="1217"/>
      <c r="E83" s="1218"/>
      <c r="F83" s="1219"/>
      <c r="G83" s="1191">
        <v>30</v>
      </c>
      <c r="H83" s="1193">
        <v>1.7</v>
      </c>
      <c r="I83" s="1193">
        <v>0.5</v>
      </c>
      <c r="J83" s="1190">
        <v>35</v>
      </c>
      <c r="K83" s="1191">
        <v>40</v>
      </c>
      <c r="L83" s="1193">
        <v>2.2000000000000002</v>
      </c>
      <c r="M83" s="1193">
        <v>0.5</v>
      </c>
      <c r="N83" s="1194">
        <v>35</v>
      </c>
      <c r="O83" s="1195">
        <v>35</v>
      </c>
      <c r="P83" s="1193">
        <v>2</v>
      </c>
      <c r="Q83" s="1193">
        <v>0.4</v>
      </c>
      <c r="R83" s="1194">
        <v>34</v>
      </c>
    </row>
    <row r="84" spans="1:18" ht="15.75">
      <c r="A84" s="1414">
        <v>317</v>
      </c>
      <c r="B84" s="1408" t="s">
        <v>19</v>
      </c>
      <c r="C84" s="1417">
        <v>6.3</v>
      </c>
      <c r="D84" s="1196">
        <v>35</v>
      </c>
      <c r="E84" s="1183" t="s">
        <v>176</v>
      </c>
      <c r="F84" s="5">
        <v>2</v>
      </c>
      <c r="G84" s="1197"/>
      <c r="H84" s="1198"/>
      <c r="I84" s="1198"/>
      <c r="J84" s="1199">
        <v>36</v>
      </c>
      <c r="K84" s="1197"/>
      <c r="L84" s="1198"/>
      <c r="M84" s="1198"/>
      <c r="N84" s="1200">
        <v>36</v>
      </c>
      <c r="O84" s="1201"/>
      <c r="P84" s="1198"/>
      <c r="Q84" s="1198"/>
      <c r="R84" s="1200">
        <v>36</v>
      </c>
    </row>
    <row r="85" spans="1:18" ht="15.75">
      <c r="A85" s="1415"/>
      <c r="B85" s="1409"/>
      <c r="C85" s="1418"/>
      <c r="D85" s="1202">
        <v>6</v>
      </c>
      <c r="E85" s="1164"/>
      <c r="F85" s="6"/>
      <c r="G85" s="1203">
        <v>0.35</v>
      </c>
      <c r="H85" s="1204">
        <v>0.05</v>
      </c>
      <c r="I85" s="1204">
        <v>1E-3</v>
      </c>
      <c r="J85" s="1205">
        <v>6</v>
      </c>
      <c r="K85" s="1203">
        <v>0.4</v>
      </c>
      <c r="L85" s="1204">
        <v>5.0000000000000001E-3</v>
      </c>
      <c r="M85" s="1204">
        <v>1E-3</v>
      </c>
      <c r="N85" s="1206">
        <v>6</v>
      </c>
      <c r="O85" s="1207">
        <v>0.45</v>
      </c>
      <c r="P85" s="1204">
        <v>5.0000000000000001E-3</v>
      </c>
      <c r="Q85" s="1204">
        <v>1E-3</v>
      </c>
      <c r="R85" s="1206">
        <v>6</v>
      </c>
    </row>
    <row r="86" spans="1:18" ht="15.75">
      <c r="A86" s="1415"/>
      <c r="B86" s="1409" t="s">
        <v>20</v>
      </c>
      <c r="C86" s="1421">
        <v>6.3</v>
      </c>
      <c r="D86" s="1202">
        <v>35</v>
      </c>
      <c r="E86" s="1164" t="s">
        <v>176</v>
      </c>
      <c r="F86" s="6">
        <v>2</v>
      </c>
      <c r="G86" s="1203"/>
      <c r="H86" s="1204"/>
      <c r="I86" s="1204"/>
      <c r="J86" s="1205">
        <v>36</v>
      </c>
      <c r="K86" s="1203"/>
      <c r="L86" s="1204"/>
      <c r="M86" s="1204"/>
      <c r="N86" s="1206">
        <v>36</v>
      </c>
      <c r="O86" s="1207"/>
      <c r="P86" s="1204"/>
      <c r="Q86" s="1204"/>
      <c r="R86" s="1206">
        <v>36</v>
      </c>
    </row>
    <row r="87" spans="1:18" ht="15.75">
      <c r="A87" s="1415"/>
      <c r="B87" s="1419"/>
      <c r="C87" s="1423"/>
      <c r="D87" s="1202">
        <v>6</v>
      </c>
      <c r="E87" s="1164"/>
      <c r="F87" s="6"/>
      <c r="G87" s="1203">
        <v>0.45</v>
      </c>
      <c r="H87" s="1204">
        <v>7.0000000000000001E-3</v>
      </c>
      <c r="I87" s="1204">
        <v>2.3999999999999998E-3</v>
      </c>
      <c r="J87" s="1205">
        <v>6</v>
      </c>
      <c r="K87" s="1203">
        <v>0.45</v>
      </c>
      <c r="L87" s="1204">
        <v>8.0000000000000002E-3</v>
      </c>
      <c r="M87" s="1204">
        <v>2.3999999999999998E-3</v>
      </c>
      <c r="N87" s="1206">
        <v>6</v>
      </c>
      <c r="O87" s="1203">
        <v>0.45</v>
      </c>
      <c r="P87" s="1204">
        <v>8.0000000000000002E-3</v>
      </c>
      <c r="Q87" s="1204">
        <v>2.3999999999999998E-3</v>
      </c>
      <c r="R87" s="1206">
        <v>6</v>
      </c>
    </row>
    <row r="88" spans="1:18" ht="15.75">
      <c r="A88" s="1415"/>
      <c r="B88" s="252" t="s">
        <v>195</v>
      </c>
      <c r="C88" s="1171"/>
      <c r="D88" s="1209"/>
      <c r="E88" s="1210"/>
      <c r="F88" s="7"/>
      <c r="G88" s="1211"/>
      <c r="H88" s="1212">
        <v>5.7000000000000002E-2</v>
      </c>
      <c r="I88" s="1212">
        <v>3.3999999999999998E-3</v>
      </c>
      <c r="J88" s="1213"/>
      <c r="K88" s="1211"/>
      <c r="L88" s="1212">
        <v>1.3000000000000001E-2</v>
      </c>
      <c r="M88" s="1212">
        <v>3.3999999999999998E-3</v>
      </c>
      <c r="N88" s="1214"/>
      <c r="O88" s="1211"/>
      <c r="P88" s="1212">
        <v>1.3000000000000001E-2</v>
      </c>
      <c r="Q88" s="1212">
        <v>3.3999999999999998E-3</v>
      </c>
      <c r="R88" s="1214"/>
    </row>
    <row r="89" spans="1:18" ht="15.75">
      <c r="A89" s="1424"/>
      <c r="B89" s="252" t="s">
        <v>45</v>
      </c>
      <c r="C89" s="1172">
        <v>1</v>
      </c>
      <c r="D89" s="1209"/>
      <c r="E89" s="1210"/>
      <c r="F89" s="7"/>
      <c r="G89" s="1211"/>
      <c r="H89" s="1212">
        <v>0.05</v>
      </c>
      <c r="I89" s="1212"/>
      <c r="J89" s="1213">
        <v>36</v>
      </c>
      <c r="K89" s="1211"/>
      <c r="L89" s="1212">
        <v>0.01</v>
      </c>
      <c r="M89" s="1212"/>
      <c r="N89" s="1214">
        <v>36</v>
      </c>
      <c r="O89" s="1215"/>
      <c r="P89" s="1212">
        <v>0.01</v>
      </c>
      <c r="Q89" s="1212"/>
      <c r="R89" s="1214">
        <v>36</v>
      </c>
    </row>
    <row r="90" spans="1:18" ht="15.75">
      <c r="A90" s="1424"/>
      <c r="B90" s="252" t="s">
        <v>46</v>
      </c>
      <c r="C90" s="1172">
        <v>2</v>
      </c>
      <c r="D90" s="1209"/>
      <c r="E90" s="1210"/>
      <c r="F90" s="7"/>
      <c r="G90" s="1211"/>
      <c r="H90" s="1212">
        <v>0.15</v>
      </c>
      <c r="I90" s="1212"/>
      <c r="J90" s="1213">
        <v>36</v>
      </c>
      <c r="K90" s="1211"/>
      <c r="L90" s="1212">
        <v>0.17</v>
      </c>
      <c r="M90" s="1212"/>
      <c r="N90" s="1214">
        <v>36</v>
      </c>
      <c r="O90" s="1215"/>
      <c r="P90" s="1212">
        <v>0.16</v>
      </c>
      <c r="Q90" s="1212"/>
      <c r="R90" s="1214">
        <v>36</v>
      </c>
    </row>
    <row r="91" spans="1:18" ht="16.5" thickBot="1">
      <c r="A91" s="1425"/>
      <c r="B91" s="1173" t="s">
        <v>732</v>
      </c>
      <c r="C91" s="1174">
        <v>2</v>
      </c>
      <c r="D91" s="1217"/>
      <c r="E91" s="1218"/>
      <c r="F91" s="1219"/>
      <c r="G91" s="1220"/>
      <c r="H91" s="1221">
        <v>0.15</v>
      </c>
      <c r="I91" s="1221"/>
      <c r="J91" s="1222">
        <v>36</v>
      </c>
      <c r="K91" s="1220"/>
      <c r="L91" s="1221">
        <v>0.17</v>
      </c>
      <c r="M91" s="1221"/>
      <c r="N91" s="1223">
        <v>36</v>
      </c>
      <c r="O91" s="1224"/>
      <c r="P91" s="1221">
        <v>0.16</v>
      </c>
      <c r="Q91" s="1221"/>
      <c r="R91" s="1223">
        <v>36</v>
      </c>
    </row>
    <row r="92" spans="1:18" ht="15.75">
      <c r="A92" s="1414">
        <v>318</v>
      </c>
      <c r="B92" s="1408" t="s">
        <v>19</v>
      </c>
      <c r="C92" s="1417">
        <v>6.3</v>
      </c>
      <c r="D92" s="1196">
        <v>35</v>
      </c>
      <c r="E92" s="1183" t="s">
        <v>176</v>
      </c>
      <c r="F92" s="5">
        <v>2</v>
      </c>
      <c r="G92" s="1197"/>
      <c r="H92" s="1198"/>
      <c r="I92" s="1198"/>
      <c r="J92" s="1199"/>
      <c r="K92" s="1197"/>
      <c r="L92" s="1198"/>
      <c r="M92" s="1198"/>
      <c r="N92" s="1200"/>
      <c r="O92" s="1201"/>
      <c r="P92" s="1198"/>
      <c r="Q92" s="1198"/>
      <c r="R92" s="1200"/>
    </row>
    <row r="93" spans="1:18" ht="15.75">
      <c r="A93" s="1415"/>
      <c r="B93" s="1409"/>
      <c r="C93" s="1418"/>
      <c r="D93" s="1202">
        <v>6</v>
      </c>
      <c r="E93" s="1164"/>
      <c r="F93" s="6"/>
      <c r="G93" s="1203">
        <v>100</v>
      </c>
      <c r="H93" s="1204">
        <v>1</v>
      </c>
      <c r="I93" s="1204"/>
      <c r="J93" s="1205">
        <v>6</v>
      </c>
      <c r="K93" s="1203">
        <v>100</v>
      </c>
      <c r="L93" s="1204">
        <v>1</v>
      </c>
      <c r="M93" s="1204"/>
      <c r="N93" s="1206">
        <v>6</v>
      </c>
      <c r="O93" s="1207">
        <v>125</v>
      </c>
      <c r="P93" s="1204">
        <v>1.25</v>
      </c>
      <c r="Q93" s="1204"/>
      <c r="R93" s="1206">
        <v>6</v>
      </c>
    </row>
    <row r="94" spans="1:18" ht="15.75">
      <c r="A94" s="1415"/>
      <c r="B94" s="1409" t="s">
        <v>20</v>
      </c>
      <c r="C94" s="1421">
        <v>6.3</v>
      </c>
      <c r="D94" s="1202">
        <v>35</v>
      </c>
      <c r="E94" s="1164" t="s">
        <v>176</v>
      </c>
      <c r="F94" s="6">
        <v>2</v>
      </c>
      <c r="G94" s="1203"/>
      <c r="H94" s="1204"/>
      <c r="I94" s="1204"/>
      <c r="J94" s="1205"/>
      <c r="K94" s="1203"/>
      <c r="L94" s="1204"/>
      <c r="M94" s="1204"/>
      <c r="N94" s="1206"/>
      <c r="O94" s="1207"/>
      <c r="P94" s="1204"/>
      <c r="Q94" s="1204"/>
      <c r="R94" s="1206"/>
    </row>
    <row r="95" spans="1:18" ht="15.75">
      <c r="A95" s="1415"/>
      <c r="B95" s="1409"/>
      <c r="C95" s="1423"/>
      <c r="D95" s="1238">
        <v>6</v>
      </c>
      <c r="E95" s="1239"/>
      <c r="F95" s="1240"/>
      <c r="G95" s="1267">
        <v>40</v>
      </c>
      <c r="H95" s="1268">
        <v>0.4</v>
      </c>
      <c r="I95" s="1268"/>
      <c r="J95" s="1269">
        <v>6</v>
      </c>
      <c r="K95" s="1267">
        <v>40</v>
      </c>
      <c r="L95" s="1268">
        <v>0.4</v>
      </c>
      <c r="M95" s="1268"/>
      <c r="N95" s="1270">
        <v>6</v>
      </c>
      <c r="O95" s="1271">
        <v>50</v>
      </c>
      <c r="P95" s="1268">
        <v>0.5</v>
      </c>
      <c r="Q95" s="1268"/>
      <c r="R95" s="1270">
        <v>6</v>
      </c>
    </row>
    <row r="96" spans="1:18" ht="15.75">
      <c r="A96" s="1415"/>
      <c r="B96" s="252" t="s">
        <v>195</v>
      </c>
      <c r="C96" s="1171"/>
      <c r="D96" s="1238"/>
      <c r="E96" s="1239"/>
      <c r="F96" s="1240"/>
      <c r="G96" s="1267"/>
      <c r="H96" s="1268">
        <v>1.4</v>
      </c>
      <c r="I96" s="1268">
        <v>0</v>
      </c>
      <c r="J96" s="1269"/>
      <c r="K96" s="1267"/>
      <c r="L96" s="1268">
        <v>1.4</v>
      </c>
      <c r="M96" s="1268">
        <v>0</v>
      </c>
      <c r="N96" s="1270"/>
      <c r="O96" s="1271"/>
      <c r="P96" s="1268">
        <v>1.75</v>
      </c>
      <c r="Q96" s="1268">
        <v>0</v>
      </c>
      <c r="R96" s="1270"/>
    </row>
    <row r="97" spans="1:18" ht="15.75">
      <c r="A97" s="1415"/>
      <c r="B97" s="252" t="s">
        <v>733</v>
      </c>
      <c r="C97" s="1172">
        <v>1</v>
      </c>
      <c r="D97" s="1202"/>
      <c r="E97" s="1164"/>
      <c r="F97" s="6"/>
      <c r="G97" s="1203"/>
      <c r="H97" s="1204"/>
      <c r="I97" s="1204"/>
      <c r="J97" s="1205"/>
      <c r="K97" s="1203"/>
      <c r="L97" s="1204"/>
      <c r="M97" s="1204"/>
      <c r="N97" s="1206"/>
      <c r="O97" s="1207"/>
      <c r="P97" s="1204"/>
      <c r="Q97" s="1204"/>
      <c r="R97" s="1206"/>
    </row>
    <row r="98" spans="1:18" ht="16.5" thickBot="1">
      <c r="A98" s="1416"/>
      <c r="B98" s="1234" t="s">
        <v>734</v>
      </c>
      <c r="C98" s="1235">
        <v>2</v>
      </c>
      <c r="D98" s="1217"/>
      <c r="E98" s="1218"/>
      <c r="F98" s="1219"/>
      <c r="G98" s="1220"/>
      <c r="H98" s="1221"/>
      <c r="I98" s="1221"/>
      <c r="J98" s="1222"/>
      <c r="K98" s="1220"/>
      <c r="L98" s="1221"/>
      <c r="M98" s="1221"/>
      <c r="N98" s="1223"/>
      <c r="O98" s="1224"/>
      <c r="P98" s="1221"/>
      <c r="Q98" s="1221"/>
      <c r="R98" s="1223"/>
    </row>
    <row r="99" spans="1:18" ht="15.75">
      <c r="A99" s="1414">
        <v>320</v>
      </c>
      <c r="B99" s="1408" t="s">
        <v>19</v>
      </c>
      <c r="C99" s="1417">
        <v>10</v>
      </c>
      <c r="D99" s="1196">
        <v>35</v>
      </c>
      <c r="E99" s="1183" t="s">
        <v>184</v>
      </c>
      <c r="F99" s="5">
        <v>1</v>
      </c>
      <c r="G99" s="1197"/>
      <c r="H99" s="1198"/>
      <c r="I99" s="1198"/>
      <c r="J99" s="1199"/>
      <c r="K99" s="1197"/>
      <c r="L99" s="1198"/>
      <c r="M99" s="1198"/>
      <c r="N99" s="1200"/>
      <c r="O99" s="1201"/>
      <c r="P99" s="1198"/>
      <c r="Q99" s="1198"/>
      <c r="R99" s="1200"/>
    </row>
    <row r="100" spans="1:18" ht="15.75">
      <c r="A100" s="1415"/>
      <c r="B100" s="1409"/>
      <c r="C100" s="1418"/>
      <c r="D100" s="1202">
        <v>6</v>
      </c>
      <c r="E100" s="1164"/>
      <c r="F100" s="6"/>
      <c r="G100" s="1203">
        <v>275</v>
      </c>
      <c r="H100" s="1204">
        <v>2.75</v>
      </c>
      <c r="I100" s="1204"/>
      <c r="J100" s="1205">
        <v>6</v>
      </c>
      <c r="K100" s="1203">
        <v>310</v>
      </c>
      <c r="L100" s="1204">
        <v>3.1</v>
      </c>
      <c r="M100" s="1204"/>
      <c r="N100" s="1206">
        <v>5.9</v>
      </c>
      <c r="O100" s="1207">
        <v>375</v>
      </c>
      <c r="P100" s="1204">
        <v>3.75</v>
      </c>
      <c r="Q100" s="1204"/>
      <c r="R100" s="1206">
        <v>5.9</v>
      </c>
    </row>
    <row r="101" spans="1:18" ht="15.75">
      <c r="A101" s="1415"/>
      <c r="B101" s="1409" t="s">
        <v>20</v>
      </c>
      <c r="C101" s="1421">
        <v>10</v>
      </c>
      <c r="D101" s="1202">
        <v>35</v>
      </c>
      <c r="E101" s="1164" t="s">
        <v>184</v>
      </c>
      <c r="F101" s="6">
        <v>1</v>
      </c>
      <c r="G101" s="1203"/>
      <c r="H101" s="1204"/>
      <c r="I101" s="1204"/>
      <c r="J101" s="1205"/>
      <c r="K101" s="1203"/>
      <c r="L101" s="1204"/>
      <c r="M101" s="1204"/>
      <c r="N101" s="1206"/>
      <c r="O101" s="1207"/>
      <c r="P101" s="1204"/>
      <c r="Q101" s="1204"/>
      <c r="R101" s="1206"/>
    </row>
    <row r="102" spans="1:18" ht="15.75">
      <c r="A102" s="1415"/>
      <c r="B102" s="1409"/>
      <c r="C102" s="1418"/>
      <c r="D102" s="1202">
        <v>6</v>
      </c>
      <c r="E102" s="1164"/>
      <c r="F102" s="6"/>
      <c r="G102" s="1203">
        <v>270</v>
      </c>
      <c r="H102" s="1204">
        <v>2.7</v>
      </c>
      <c r="I102" s="1204"/>
      <c r="J102" s="1205">
        <v>5.9</v>
      </c>
      <c r="K102" s="1203">
        <v>350</v>
      </c>
      <c r="L102" s="1204">
        <v>3.5</v>
      </c>
      <c r="M102" s="1204"/>
      <c r="N102" s="1206">
        <v>5.75</v>
      </c>
      <c r="O102" s="1207">
        <v>450</v>
      </c>
      <c r="P102" s="1204">
        <v>4.5</v>
      </c>
      <c r="Q102" s="1204"/>
      <c r="R102" s="1206">
        <v>5.75</v>
      </c>
    </row>
    <row r="103" spans="1:18" ht="15.75">
      <c r="A103" s="1415"/>
      <c r="B103" s="252" t="s">
        <v>195</v>
      </c>
      <c r="C103" s="1226"/>
      <c r="D103" s="1272"/>
      <c r="E103" s="1210"/>
      <c r="F103" s="7"/>
      <c r="G103" s="1211"/>
      <c r="H103" s="1212">
        <v>5.45</v>
      </c>
      <c r="I103" s="1212">
        <v>0</v>
      </c>
      <c r="J103" s="1213"/>
      <c r="K103" s="1211"/>
      <c r="L103" s="1212">
        <v>6.6</v>
      </c>
      <c r="M103" s="1212">
        <v>0</v>
      </c>
      <c r="N103" s="1214"/>
      <c r="O103" s="1215"/>
      <c r="P103" s="1212">
        <v>8.25</v>
      </c>
      <c r="Q103" s="1212">
        <v>0</v>
      </c>
      <c r="R103" s="1214"/>
    </row>
    <row r="104" spans="1:18" ht="15.75">
      <c r="A104" s="1415"/>
      <c r="B104" s="252" t="s">
        <v>47</v>
      </c>
      <c r="C104" s="1172">
        <v>2</v>
      </c>
      <c r="D104" s="1272"/>
      <c r="E104" s="1210"/>
      <c r="F104" s="7"/>
      <c r="G104" s="1211"/>
      <c r="H104" s="1212"/>
      <c r="I104" s="1212"/>
      <c r="J104" s="1213"/>
      <c r="K104" s="1211"/>
      <c r="L104" s="1212"/>
      <c r="M104" s="1212"/>
      <c r="N104" s="1214"/>
      <c r="O104" s="1215"/>
      <c r="P104" s="1212"/>
      <c r="Q104" s="1212"/>
      <c r="R104" s="1214"/>
    </row>
    <row r="105" spans="1:18" ht="16.5" thickBot="1">
      <c r="A105" s="1416"/>
      <c r="B105" s="1234" t="s">
        <v>735</v>
      </c>
      <c r="C105" s="1235">
        <v>1</v>
      </c>
      <c r="D105" s="1217"/>
      <c r="E105" s="1218"/>
      <c r="F105" s="1219"/>
      <c r="G105" s="1220"/>
      <c r="H105" s="1221"/>
      <c r="I105" s="1221"/>
      <c r="J105" s="1222"/>
      <c r="K105" s="1220"/>
      <c r="L105" s="1221"/>
      <c r="M105" s="1221"/>
      <c r="N105" s="1223"/>
      <c r="O105" s="1224"/>
      <c r="P105" s="1221"/>
      <c r="Q105" s="1221"/>
      <c r="R105" s="1223"/>
    </row>
    <row r="106" spans="1:18" ht="15.75">
      <c r="A106" s="1414">
        <v>321</v>
      </c>
      <c r="B106" s="1408" t="s">
        <v>19</v>
      </c>
      <c r="C106" s="1417">
        <v>10</v>
      </c>
      <c r="D106" s="1196">
        <v>35</v>
      </c>
      <c r="E106" s="1183" t="s">
        <v>163</v>
      </c>
      <c r="F106" s="5">
        <v>11</v>
      </c>
      <c r="G106" s="1197"/>
      <c r="H106" s="1198"/>
      <c r="I106" s="1198"/>
      <c r="J106" s="1199"/>
      <c r="K106" s="1197"/>
      <c r="L106" s="1198"/>
      <c r="M106" s="1198"/>
      <c r="N106" s="1200"/>
      <c r="O106" s="1201"/>
      <c r="P106" s="1198"/>
      <c r="Q106" s="1198"/>
      <c r="R106" s="1200"/>
    </row>
    <row r="107" spans="1:18" ht="15.75">
      <c r="A107" s="1415"/>
      <c r="B107" s="1409"/>
      <c r="C107" s="1418"/>
      <c r="D107" s="1202">
        <v>6</v>
      </c>
      <c r="E107" s="1164"/>
      <c r="F107" s="6"/>
      <c r="G107" s="1250">
        <v>82</v>
      </c>
      <c r="H107" s="1204">
        <v>0.8</v>
      </c>
      <c r="I107" s="1204">
        <v>0.26</v>
      </c>
      <c r="J107" s="1205">
        <v>6.1</v>
      </c>
      <c r="K107" s="1250">
        <v>89</v>
      </c>
      <c r="L107" s="1204">
        <v>0.87</v>
      </c>
      <c r="M107" s="1204">
        <v>0.28000000000000003</v>
      </c>
      <c r="N107" s="1205">
        <v>6.1</v>
      </c>
      <c r="O107" s="1250">
        <v>95</v>
      </c>
      <c r="P107" s="1204">
        <v>0.93</v>
      </c>
      <c r="Q107" s="1204">
        <v>0.27</v>
      </c>
      <c r="R107" s="1206">
        <v>6.1</v>
      </c>
    </row>
    <row r="108" spans="1:18" ht="15.75">
      <c r="A108" s="1415"/>
      <c r="B108" s="1409" t="s">
        <v>20</v>
      </c>
      <c r="C108" s="1421">
        <v>10</v>
      </c>
      <c r="D108" s="1202">
        <v>35</v>
      </c>
      <c r="E108" s="1164" t="s">
        <v>163</v>
      </c>
      <c r="F108" s="6">
        <v>11</v>
      </c>
      <c r="G108" s="1203"/>
      <c r="H108" s="1204"/>
      <c r="I108" s="1204"/>
      <c r="J108" s="1205"/>
      <c r="K108" s="1203"/>
      <c r="L108" s="1204"/>
      <c r="M108" s="1204"/>
      <c r="N108" s="1205"/>
      <c r="O108" s="1203"/>
      <c r="P108" s="1204"/>
      <c r="Q108" s="1204"/>
      <c r="R108" s="1206"/>
    </row>
    <row r="109" spans="1:18" ht="15.75">
      <c r="A109" s="1415"/>
      <c r="B109" s="1409"/>
      <c r="C109" s="1418"/>
      <c r="D109" s="1202">
        <v>6</v>
      </c>
      <c r="E109" s="1164"/>
      <c r="F109" s="6"/>
      <c r="G109" s="1250">
        <v>97</v>
      </c>
      <c r="H109" s="1204">
        <v>0.95</v>
      </c>
      <c r="I109" s="1204">
        <v>0.22</v>
      </c>
      <c r="J109" s="1205">
        <v>6.1</v>
      </c>
      <c r="K109" s="1250">
        <v>105</v>
      </c>
      <c r="L109" s="1204">
        <v>1.03</v>
      </c>
      <c r="M109" s="1204">
        <v>0.27</v>
      </c>
      <c r="N109" s="1205">
        <v>6.1</v>
      </c>
      <c r="O109" s="1250">
        <v>120</v>
      </c>
      <c r="P109" s="1204">
        <v>1.18</v>
      </c>
      <c r="Q109" s="1204">
        <v>0.24</v>
      </c>
      <c r="R109" s="1206">
        <v>6.1</v>
      </c>
    </row>
    <row r="110" spans="1:18" ht="18.75">
      <c r="A110" s="1208"/>
      <c r="B110" s="252" t="s">
        <v>195</v>
      </c>
      <c r="C110" s="1226"/>
      <c r="D110" s="1209"/>
      <c r="E110" s="1210"/>
      <c r="F110" s="7"/>
      <c r="G110" s="1250"/>
      <c r="H110" s="1212">
        <v>1.75</v>
      </c>
      <c r="I110" s="1212">
        <v>0.48</v>
      </c>
      <c r="J110" s="1213"/>
      <c r="K110" s="1211"/>
      <c r="L110" s="1212">
        <v>1.9</v>
      </c>
      <c r="M110" s="1212">
        <v>0.55000000000000004</v>
      </c>
      <c r="N110" s="1214"/>
      <c r="O110" s="1215"/>
      <c r="P110" s="1212">
        <v>2.11</v>
      </c>
      <c r="Q110" s="1212">
        <v>0.51</v>
      </c>
      <c r="R110" s="1214"/>
    </row>
    <row r="111" spans="1:18" ht="18.75">
      <c r="A111" s="1208"/>
      <c r="B111" s="1232" t="s">
        <v>736</v>
      </c>
      <c r="C111" s="1233">
        <v>1</v>
      </c>
      <c r="D111" s="1209"/>
      <c r="E111" s="1210"/>
      <c r="F111" s="7"/>
      <c r="G111" s="1211"/>
      <c r="H111" s="1212"/>
      <c r="I111" s="1212"/>
      <c r="J111" s="1213"/>
      <c r="K111" s="1211"/>
      <c r="L111" s="1212"/>
      <c r="M111" s="1212"/>
      <c r="N111" s="1214"/>
      <c r="O111" s="1215"/>
      <c r="P111" s="1212"/>
      <c r="Q111" s="1212"/>
      <c r="R111" s="1214"/>
    </row>
    <row r="112" spans="1:18" ht="19.5" thickBot="1">
      <c r="A112" s="1216"/>
      <c r="B112" s="1234" t="s">
        <v>737</v>
      </c>
      <c r="C112" s="1235">
        <v>2</v>
      </c>
      <c r="D112" s="1217"/>
      <c r="E112" s="1176"/>
      <c r="F112" s="1219"/>
      <c r="G112" s="1220"/>
      <c r="H112" s="1221"/>
      <c r="I112" s="1221"/>
      <c r="J112" s="1222"/>
      <c r="K112" s="1220"/>
      <c r="L112" s="1221"/>
      <c r="M112" s="1221"/>
      <c r="N112" s="1223"/>
      <c r="O112" s="1224"/>
      <c r="P112" s="1221"/>
      <c r="Q112" s="1221"/>
      <c r="R112" s="1223"/>
    </row>
    <row r="113" spans="1:18" ht="15.75">
      <c r="A113" s="1435">
        <v>322</v>
      </c>
      <c r="B113" s="1408" t="s">
        <v>19</v>
      </c>
      <c r="C113" s="1417">
        <v>6.3</v>
      </c>
      <c r="D113" s="1196">
        <v>35</v>
      </c>
      <c r="E113" s="1183" t="s">
        <v>184</v>
      </c>
      <c r="F113" s="5">
        <v>1</v>
      </c>
      <c r="G113" s="1197"/>
      <c r="H113" s="1198"/>
      <c r="I113" s="1198"/>
      <c r="J113" s="1199"/>
      <c r="K113" s="1197"/>
      <c r="L113" s="1198"/>
      <c r="M113" s="1198"/>
      <c r="N113" s="1200"/>
      <c r="O113" s="1201"/>
      <c r="P113" s="1198"/>
      <c r="Q113" s="1198"/>
      <c r="R113" s="1200"/>
    </row>
    <row r="114" spans="1:18" ht="15.75">
      <c r="A114" s="1436"/>
      <c r="B114" s="1409"/>
      <c r="C114" s="1418"/>
      <c r="D114" s="1202">
        <v>6</v>
      </c>
      <c r="E114" s="1164"/>
      <c r="F114" s="6"/>
      <c r="G114" s="1250">
        <v>170</v>
      </c>
      <c r="H114" s="1204">
        <v>1.67</v>
      </c>
      <c r="I114" s="1204">
        <v>0.52</v>
      </c>
      <c r="J114" s="1205">
        <v>6.1</v>
      </c>
      <c r="K114" s="1250">
        <v>260</v>
      </c>
      <c r="L114" s="1204">
        <v>2.5499999999999998</v>
      </c>
      <c r="M114" s="1204">
        <v>0.79</v>
      </c>
      <c r="N114" s="1205">
        <v>6.1</v>
      </c>
      <c r="O114" s="1250">
        <v>231</v>
      </c>
      <c r="P114" s="1204">
        <v>2.27</v>
      </c>
      <c r="Q114" s="1204">
        <v>0.64</v>
      </c>
      <c r="R114" s="1206">
        <v>6.1</v>
      </c>
    </row>
    <row r="115" spans="1:18" ht="15.75">
      <c r="A115" s="1436"/>
      <c r="B115" s="1409" t="s">
        <v>20</v>
      </c>
      <c r="C115" s="1421">
        <v>6.3</v>
      </c>
      <c r="D115" s="1202">
        <v>35</v>
      </c>
      <c r="E115" s="1164" t="s">
        <v>184</v>
      </c>
      <c r="F115" s="6">
        <v>1</v>
      </c>
      <c r="G115" s="1203"/>
      <c r="H115" s="1204"/>
      <c r="I115" s="1204"/>
      <c r="J115" s="1205"/>
      <c r="K115" s="1203"/>
      <c r="L115" s="1204"/>
      <c r="M115" s="1204"/>
      <c r="N115" s="1205"/>
      <c r="O115" s="1203"/>
      <c r="P115" s="1204"/>
      <c r="Q115" s="1204"/>
      <c r="R115" s="1206"/>
    </row>
    <row r="116" spans="1:18" ht="15.75">
      <c r="A116" s="1436"/>
      <c r="B116" s="1419"/>
      <c r="C116" s="1423"/>
      <c r="D116" s="1238">
        <v>6</v>
      </c>
      <c r="E116" s="1239"/>
      <c r="F116" s="1240"/>
      <c r="G116" s="1250">
        <v>47</v>
      </c>
      <c r="H116" s="1268">
        <v>0.46</v>
      </c>
      <c r="I116" s="1268">
        <v>0.16</v>
      </c>
      <c r="J116" s="1205">
        <v>6.1</v>
      </c>
      <c r="K116" s="1250">
        <v>63</v>
      </c>
      <c r="L116" s="1268">
        <v>0.62</v>
      </c>
      <c r="M116" s="1268">
        <v>0.17</v>
      </c>
      <c r="N116" s="1205">
        <v>6.1</v>
      </c>
      <c r="O116" s="1250">
        <v>67</v>
      </c>
      <c r="P116" s="1268">
        <v>0.66</v>
      </c>
      <c r="Q116" s="1268">
        <v>0.16</v>
      </c>
      <c r="R116" s="1206">
        <v>6.1</v>
      </c>
    </row>
    <row r="117" spans="1:18" ht="15.75">
      <c r="A117" s="1436"/>
      <c r="B117" s="252" t="s">
        <v>195</v>
      </c>
      <c r="C117" s="1171"/>
      <c r="D117" s="1238"/>
      <c r="E117" s="1239"/>
      <c r="F117" s="1240"/>
      <c r="G117" s="1267"/>
      <c r="H117" s="1268">
        <v>2.13</v>
      </c>
      <c r="I117" s="1268">
        <v>0.68</v>
      </c>
      <c r="J117" s="1269"/>
      <c r="K117" s="1267"/>
      <c r="L117" s="1268">
        <v>3.17</v>
      </c>
      <c r="M117" s="1268">
        <v>0.96000000000000008</v>
      </c>
      <c r="N117" s="1270"/>
      <c r="O117" s="1271"/>
      <c r="P117" s="1268">
        <v>2.93</v>
      </c>
      <c r="Q117" s="1268">
        <v>0.8</v>
      </c>
      <c r="R117" s="1214"/>
    </row>
    <row r="118" spans="1:18" ht="15.75">
      <c r="A118" s="1436"/>
      <c r="B118" s="252" t="s">
        <v>48</v>
      </c>
      <c r="C118" s="1172">
        <v>1</v>
      </c>
      <c r="D118" s="1202"/>
      <c r="E118" s="1164"/>
      <c r="F118" s="6"/>
      <c r="G118" s="1203"/>
      <c r="H118" s="1204"/>
      <c r="I118" s="1204"/>
      <c r="J118" s="1205"/>
      <c r="K118" s="1203"/>
      <c r="L118" s="1204"/>
      <c r="M118" s="1204"/>
      <c r="N118" s="1206"/>
      <c r="O118" s="1207"/>
      <c r="P118" s="1204"/>
      <c r="Q118" s="1204"/>
      <c r="R118" s="1214"/>
    </row>
    <row r="119" spans="1:18" ht="16.5" thickBot="1">
      <c r="A119" s="1437"/>
      <c r="B119" s="1173" t="s">
        <v>610</v>
      </c>
      <c r="C119" s="1174">
        <v>2</v>
      </c>
      <c r="D119" s="1245"/>
      <c r="E119" s="1176"/>
      <c r="F119" s="1246"/>
      <c r="G119" s="1273"/>
      <c r="H119" s="1274"/>
      <c r="I119" s="1274"/>
      <c r="J119" s="1275"/>
      <c r="K119" s="1273"/>
      <c r="L119" s="1274"/>
      <c r="M119" s="1274"/>
      <c r="N119" s="1276"/>
      <c r="O119" s="1277"/>
      <c r="P119" s="1274"/>
      <c r="Q119" s="1274"/>
      <c r="R119" s="1276"/>
    </row>
    <row r="120" spans="1:18" ht="15.75">
      <c r="A120" s="1414">
        <v>324</v>
      </c>
      <c r="B120" s="1408" t="s">
        <v>19</v>
      </c>
      <c r="C120" s="1417">
        <v>4</v>
      </c>
      <c r="D120" s="1196">
        <v>35</v>
      </c>
      <c r="E120" s="1183" t="s">
        <v>184</v>
      </c>
      <c r="F120" s="5">
        <v>1</v>
      </c>
      <c r="G120" s="1197"/>
      <c r="H120" s="1198"/>
      <c r="I120" s="1198"/>
      <c r="J120" s="1199"/>
      <c r="K120" s="1197"/>
      <c r="L120" s="1198"/>
      <c r="M120" s="1198"/>
      <c r="N120" s="1200"/>
      <c r="O120" s="1201"/>
      <c r="P120" s="1198"/>
      <c r="Q120" s="1198"/>
      <c r="R120" s="1200"/>
    </row>
    <row r="121" spans="1:18" ht="15.75">
      <c r="A121" s="1415"/>
      <c r="B121" s="1409"/>
      <c r="C121" s="1418"/>
      <c r="D121" s="1202">
        <v>6</v>
      </c>
      <c r="E121" s="1164"/>
      <c r="F121" s="6"/>
      <c r="G121" s="1250">
        <v>22</v>
      </c>
      <c r="H121" s="1204">
        <v>0.22</v>
      </c>
      <c r="I121" s="1204">
        <v>0.11</v>
      </c>
      <c r="J121" s="1205">
        <v>6.1</v>
      </c>
      <c r="K121" s="1250">
        <v>97</v>
      </c>
      <c r="L121" s="1204">
        <v>0.95</v>
      </c>
      <c r="M121" s="1204">
        <v>0.18</v>
      </c>
      <c r="N121" s="1205">
        <v>6.1</v>
      </c>
      <c r="O121" s="1250">
        <v>45</v>
      </c>
      <c r="P121" s="1204">
        <v>0.44</v>
      </c>
      <c r="Q121" s="1204">
        <v>0.13</v>
      </c>
      <c r="R121" s="1206">
        <v>6.1</v>
      </c>
    </row>
    <row r="122" spans="1:18" ht="15.75">
      <c r="A122" s="1415"/>
      <c r="B122" s="1409" t="s">
        <v>20</v>
      </c>
      <c r="C122" s="1421">
        <v>4</v>
      </c>
      <c r="D122" s="1202">
        <v>35</v>
      </c>
      <c r="E122" s="1164" t="s">
        <v>184</v>
      </c>
      <c r="F122" s="6">
        <v>1</v>
      </c>
      <c r="G122" s="1203"/>
      <c r="H122" s="1204"/>
      <c r="I122" s="1204"/>
      <c r="J122" s="1205"/>
      <c r="K122" s="1203"/>
      <c r="L122" s="1204"/>
      <c r="M122" s="1204"/>
      <c r="N122" s="1205"/>
      <c r="O122" s="1203"/>
      <c r="P122" s="1204"/>
      <c r="Q122" s="1204"/>
      <c r="R122" s="1206"/>
    </row>
    <row r="123" spans="1:18" ht="15.75">
      <c r="A123" s="1415"/>
      <c r="B123" s="1419"/>
      <c r="C123" s="1423"/>
      <c r="D123" s="1202">
        <v>6</v>
      </c>
      <c r="E123" s="1164"/>
      <c r="F123" s="6"/>
      <c r="G123" s="1250">
        <v>52</v>
      </c>
      <c r="H123" s="1204">
        <v>0.51</v>
      </c>
      <c r="I123" s="1204">
        <v>0.13</v>
      </c>
      <c r="J123" s="1205">
        <v>6.1</v>
      </c>
      <c r="K123" s="1250">
        <v>125</v>
      </c>
      <c r="L123" s="1204">
        <v>1.23</v>
      </c>
      <c r="M123" s="1204">
        <v>0.21</v>
      </c>
      <c r="N123" s="1205">
        <v>6.1</v>
      </c>
      <c r="O123" s="1250">
        <v>61</v>
      </c>
      <c r="P123" s="1204">
        <v>0.6</v>
      </c>
      <c r="Q123" s="1204">
        <v>0.16</v>
      </c>
      <c r="R123" s="1206">
        <v>6.1</v>
      </c>
    </row>
    <row r="124" spans="1:18" ht="15.75">
      <c r="A124" s="1415"/>
      <c r="B124" s="252" t="s">
        <v>195</v>
      </c>
      <c r="C124" s="1171"/>
      <c r="D124" s="1209"/>
      <c r="E124" s="1210"/>
      <c r="F124" s="7"/>
      <c r="G124" s="1211"/>
      <c r="H124" s="1212">
        <v>0.73</v>
      </c>
      <c r="I124" s="1212">
        <v>0.24</v>
      </c>
      <c r="J124" s="1213"/>
      <c r="K124" s="1211"/>
      <c r="L124" s="1212">
        <v>2.1799999999999997</v>
      </c>
      <c r="M124" s="1212">
        <v>0.39</v>
      </c>
      <c r="N124" s="1214"/>
      <c r="O124" s="1215"/>
      <c r="P124" s="1212">
        <v>1.04</v>
      </c>
      <c r="Q124" s="1212">
        <v>0.29000000000000004</v>
      </c>
      <c r="R124" s="1214"/>
    </row>
    <row r="125" spans="1:18" ht="15.75">
      <c r="A125" s="1424"/>
      <c r="B125" s="252" t="s">
        <v>738</v>
      </c>
      <c r="C125" s="1172">
        <v>2</v>
      </c>
      <c r="D125" s="1209"/>
      <c r="E125" s="1210"/>
      <c r="F125" s="7"/>
      <c r="G125" s="1211"/>
      <c r="H125" s="1212"/>
      <c r="I125" s="1212"/>
      <c r="J125" s="1213"/>
      <c r="K125" s="1211"/>
      <c r="L125" s="1212"/>
      <c r="M125" s="1212"/>
      <c r="N125" s="1214"/>
      <c r="O125" s="1215"/>
      <c r="P125" s="1212"/>
      <c r="Q125" s="1212"/>
      <c r="R125" s="1214"/>
    </row>
    <row r="126" spans="1:18" ht="15.75">
      <c r="A126" s="1424"/>
      <c r="B126" s="252" t="s">
        <v>49</v>
      </c>
      <c r="C126" s="1172">
        <v>2</v>
      </c>
      <c r="D126" s="1209"/>
      <c r="E126" s="1210"/>
      <c r="F126" s="7"/>
      <c r="G126" s="1211"/>
      <c r="H126" s="1212"/>
      <c r="I126" s="1212"/>
      <c r="J126" s="1213"/>
      <c r="K126" s="1211"/>
      <c r="L126" s="1212"/>
      <c r="M126" s="1212"/>
      <c r="N126" s="1214"/>
      <c r="O126" s="1215"/>
      <c r="P126" s="1212"/>
      <c r="Q126" s="1212"/>
      <c r="R126" s="1214"/>
    </row>
    <row r="127" spans="1:18" ht="16.5" thickBot="1">
      <c r="A127" s="1425"/>
      <c r="B127" s="1173" t="s">
        <v>50</v>
      </c>
      <c r="C127" s="1174">
        <v>1</v>
      </c>
      <c r="D127" s="1217"/>
      <c r="E127" s="1218"/>
      <c r="F127" s="1219"/>
      <c r="G127" s="1220"/>
      <c r="H127" s="1221"/>
      <c r="I127" s="1221"/>
      <c r="J127" s="1222"/>
      <c r="K127" s="1220"/>
      <c r="L127" s="1221"/>
      <c r="M127" s="1221"/>
      <c r="N127" s="1223"/>
      <c r="O127" s="1224"/>
      <c r="P127" s="1221"/>
      <c r="Q127" s="1221"/>
      <c r="R127" s="1223"/>
    </row>
    <row r="128" spans="1:18" ht="15.75">
      <c r="A128" s="1414">
        <v>325</v>
      </c>
      <c r="B128" s="1408" t="s">
        <v>19</v>
      </c>
      <c r="C128" s="1417">
        <v>10</v>
      </c>
      <c r="D128" s="1196">
        <v>35</v>
      </c>
      <c r="E128" s="1183" t="s">
        <v>163</v>
      </c>
      <c r="F128" s="5">
        <v>11</v>
      </c>
      <c r="G128" s="1197"/>
      <c r="H128" s="1198"/>
      <c r="I128" s="1198"/>
      <c r="J128" s="1199"/>
      <c r="K128" s="1197"/>
      <c r="L128" s="1198"/>
      <c r="M128" s="1198"/>
      <c r="N128" s="1200"/>
      <c r="O128" s="1201"/>
      <c r="P128" s="1198"/>
      <c r="Q128" s="1198"/>
      <c r="R128" s="1200"/>
    </row>
    <row r="129" spans="1:18" ht="15.75">
      <c r="A129" s="1415"/>
      <c r="B129" s="1409"/>
      <c r="C129" s="1418"/>
      <c r="D129" s="1202">
        <v>10</v>
      </c>
      <c r="E129" s="1164"/>
      <c r="F129" s="6"/>
      <c r="G129" s="1203">
        <v>17</v>
      </c>
      <c r="H129" s="1204">
        <v>0.3</v>
      </c>
      <c r="I129" s="1204">
        <v>0.06</v>
      </c>
      <c r="J129" s="1205">
        <v>10.5</v>
      </c>
      <c r="K129" s="1203">
        <v>22</v>
      </c>
      <c r="L129" s="1204">
        <v>0.39</v>
      </c>
      <c r="M129" s="1204">
        <v>0.12</v>
      </c>
      <c r="N129" s="1206">
        <v>10.5</v>
      </c>
      <c r="O129" s="1207">
        <v>20</v>
      </c>
      <c r="P129" s="1204">
        <v>0.36</v>
      </c>
      <c r="Q129" s="1204">
        <v>0.12</v>
      </c>
      <c r="R129" s="1206">
        <v>10.5</v>
      </c>
    </row>
    <row r="130" spans="1:18" ht="15.75">
      <c r="A130" s="1415"/>
      <c r="B130" s="1409" t="s">
        <v>20</v>
      </c>
      <c r="C130" s="1421">
        <v>10</v>
      </c>
      <c r="D130" s="1202">
        <v>35</v>
      </c>
      <c r="E130" s="1164" t="s">
        <v>163</v>
      </c>
      <c r="F130" s="6">
        <v>11</v>
      </c>
      <c r="G130" s="1429" t="s">
        <v>739</v>
      </c>
      <c r="H130" s="1430"/>
      <c r="I130" s="1430"/>
      <c r="J130" s="1430"/>
      <c r="K130" s="1430"/>
      <c r="L130" s="1430"/>
      <c r="M130" s="1430"/>
      <c r="N130" s="1430"/>
      <c r="O130" s="1430"/>
      <c r="P130" s="1430"/>
      <c r="Q130" s="1430"/>
      <c r="R130" s="1431"/>
    </row>
    <row r="131" spans="1:18" ht="15.75">
      <c r="A131" s="1415"/>
      <c r="B131" s="1419"/>
      <c r="C131" s="1423"/>
      <c r="D131" s="1238">
        <v>10</v>
      </c>
      <c r="E131" s="1239"/>
      <c r="F131" s="1240"/>
      <c r="G131" s="1432"/>
      <c r="H131" s="1433"/>
      <c r="I131" s="1433"/>
      <c r="J131" s="1433"/>
      <c r="K131" s="1433"/>
      <c r="L131" s="1433"/>
      <c r="M131" s="1433"/>
      <c r="N131" s="1433"/>
      <c r="O131" s="1433"/>
      <c r="P131" s="1433"/>
      <c r="Q131" s="1433"/>
      <c r="R131" s="1434"/>
    </row>
    <row r="132" spans="1:18" ht="15.75">
      <c r="A132" s="1415"/>
      <c r="B132" s="252" t="s">
        <v>195</v>
      </c>
      <c r="C132" s="1171"/>
      <c r="D132" s="1238"/>
      <c r="E132" s="1239"/>
      <c r="F132" s="1240"/>
      <c r="G132" s="1267"/>
      <c r="H132" s="1268">
        <v>0.3</v>
      </c>
      <c r="I132" s="1268">
        <v>0.06</v>
      </c>
      <c r="J132" s="1269"/>
      <c r="K132" s="1267"/>
      <c r="L132" s="1268">
        <v>0.39</v>
      </c>
      <c r="M132" s="1268">
        <v>0.12</v>
      </c>
      <c r="N132" s="1270"/>
      <c r="O132" s="1271"/>
      <c r="P132" s="1268">
        <v>0.36</v>
      </c>
      <c r="Q132" s="1268">
        <v>0.12</v>
      </c>
      <c r="R132" s="1270"/>
    </row>
    <row r="133" spans="1:18" ht="15.75">
      <c r="A133" s="1415"/>
      <c r="B133" s="252" t="s">
        <v>740</v>
      </c>
      <c r="C133" s="1172">
        <v>2</v>
      </c>
      <c r="D133" s="1202"/>
      <c r="E133" s="1164"/>
      <c r="F133" s="6"/>
      <c r="G133" s="1203"/>
      <c r="H133" s="1204"/>
      <c r="I133" s="1204"/>
      <c r="J133" s="1205"/>
      <c r="K133" s="1203"/>
      <c r="L133" s="1204"/>
      <c r="M133" s="1204"/>
      <c r="N133" s="1206"/>
      <c r="O133" s="1207"/>
      <c r="P133" s="1204"/>
      <c r="Q133" s="1204"/>
      <c r="R133" s="1206"/>
    </row>
    <row r="134" spans="1:18" ht="16.5" thickBot="1">
      <c r="A134" s="1416"/>
      <c r="B134" s="1234" t="s">
        <v>741</v>
      </c>
      <c r="C134" s="1235">
        <v>1</v>
      </c>
      <c r="D134" s="1217"/>
      <c r="E134" s="1218"/>
      <c r="F134" s="1219"/>
      <c r="G134" s="1220"/>
      <c r="H134" s="1221"/>
      <c r="I134" s="1221"/>
      <c r="J134" s="1222"/>
      <c r="K134" s="1220"/>
      <c r="L134" s="1221"/>
      <c r="M134" s="1221"/>
      <c r="N134" s="1223"/>
      <c r="O134" s="1224"/>
      <c r="P134" s="1221"/>
      <c r="Q134" s="1221"/>
      <c r="R134" s="1223"/>
    </row>
    <row r="135" spans="1:18" ht="15.75">
      <c r="A135" s="1414">
        <v>333</v>
      </c>
      <c r="B135" s="1408" t="s">
        <v>19</v>
      </c>
      <c r="C135" s="1417">
        <v>1</v>
      </c>
      <c r="D135" s="1196">
        <v>35</v>
      </c>
      <c r="E135" s="1183" t="s">
        <v>742</v>
      </c>
      <c r="F135" s="5">
        <v>1</v>
      </c>
      <c r="G135" s="1197"/>
      <c r="H135" s="1198"/>
      <c r="I135" s="1198"/>
      <c r="J135" s="1199"/>
      <c r="K135" s="1197"/>
      <c r="L135" s="1198"/>
      <c r="M135" s="1198"/>
      <c r="N135" s="1200"/>
      <c r="O135" s="1201"/>
      <c r="P135" s="1198"/>
      <c r="Q135" s="1198"/>
      <c r="R135" s="1200"/>
    </row>
    <row r="136" spans="1:18" ht="15.75">
      <c r="A136" s="1415"/>
      <c r="B136" s="1409"/>
      <c r="C136" s="1418"/>
      <c r="D136" s="1202">
        <v>6</v>
      </c>
      <c r="E136" s="1164"/>
      <c r="F136" s="6"/>
      <c r="G136" s="1203"/>
      <c r="H136" s="1204"/>
      <c r="I136" s="1204"/>
      <c r="J136" s="1205"/>
      <c r="K136" s="1203"/>
      <c r="L136" s="1204"/>
      <c r="M136" s="1204"/>
      <c r="N136" s="1206"/>
      <c r="O136" s="1207"/>
      <c r="P136" s="1204"/>
      <c r="Q136" s="1204"/>
      <c r="R136" s="1206"/>
    </row>
    <row r="137" spans="1:18" ht="16.5" thickBot="1">
      <c r="A137" s="1416"/>
      <c r="B137" s="1234" t="s">
        <v>743</v>
      </c>
      <c r="C137" s="1235">
        <v>1</v>
      </c>
      <c r="D137" s="1217"/>
      <c r="E137" s="1218"/>
      <c r="F137" s="1219"/>
      <c r="G137" s="1220"/>
      <c r="H137" s="1221"/>
      <c r="I137" s="1221"/>
      <c r="J137" s="1222"/>
      <c r="K137" s="1220"/>
      <c r="L137" s="1221"/>
      <c r="M137" s="1221"/>
      <c r="N137" s="1223"/>
      <c r="O137" s="1224"/>
      <c r="P137" s="1221"/>
      <c r="Q137" s="1221"/>
      <c r="R137" s="1223"/>
    </row>
    <row r="138" spans="1:18" ht="15.75">
      <c r="A138" s="1414">
        <v>334</v>
      </c>
      <c r="B138" s="1408" t="s">
        <v>19</v>
      </c>
      <c r="C138" s="1417">
        <v>0.1</v>
      </c>
      <c r="D138" s="1196">
        <v>35</v>
      </c>
      <c r="E138" s="1183" t="s">
        <v>163</v>
      </c>
      <c r="F138" s="5">
        <v>2</v>
      </c>
      <c r="G138" s="1197"/>
      <c r="H138" s="1198"/>
      <c r="I138" s="1198"/>
      <c r="J138" s="1199">
        <v>36</v>
      </c>
      <c r="K138" s="1197"/>
      <c r="L138" s="1198"/>
      <c r="M138" s="1198"/>
      <c r="N138" s="1200">
        <v>36</v>
      </c>
      <c r="O138" s="1201"/>
      <c r="P138" s="1198"/>
      <c r="Q138" s="1198"/>
      <c r="R138" s="1200">
        <v>36</v>
      </c>
    </row>
    <row r="139" spans="1:18" ht="15.75">
      <c r="A139" s="1415"/>
      <c r="B139" s="1409"/>
      <c r="C139" s="1423"/>
      <c r="D139" s="1202">
        <v>0.4</v>
      </c>
      <c r="E139" s="1164"/>
      <c r="F139" s="6"/>
      <c r="G139" s="1203"/>
      <c r="H139" s="1204"/>
      <c r="I139" s="1204"/>
      <c r="J139" s="1205">
        <v>0.4</v>
      </c>
      <c r="K139" s="1203"/>
      <c r="L139" s="1204"/>
      <c r="M139" s="1204"/>
      <c r="N139" s="1206">
        <v>0.4</v>
      </c>
      <c r="O139" s="1207"/>
      <c r="P139" s="1204"/>
      <c r="Q139" s="1204"/>
      <c r="R139" s="1206">
        <v>0.4</v>
      </c>
    </row>
    <row r="140" spans="1:18" ht="16.5" thickBot="1">
      <c r="A140" s="1416"/>
      <c r="B140" s="1234" t="s">
        <v>744</v>
      </c>
      <c r="C140" s="1174">
        <v>1</v>
      </c>
      <c r="D140" s="1217"/>
      <c r="E140" s="1218"/>
      <c r="F140" s="1219"/>
      <c r="G140" s="1220"/>
      <c r="H140" s="1221"/>
      <c r="I140" s="1221"/>
      <c r="J140" s="1222"/>
      <c r="K140" s="1220"/>
      <c r="L140" s="1221"/>
      <c r="M140" s="1221"/>
      <c r="N140" s="1223"/>
      <c r="O140" s="1224"/>
      <c r="P140" s="1221"/>
      <c r="Q140" s="1221"/>
      <c r="R140" s="1223"/>
    </row>
    <row r="141" spans="1:18" ht="15.75">
      <c r="A141" s="1414">
        <v>335</v>
      </c>
      <c r="B141" s="1408" t="s">
        <v>19</v>
      </c>
      <c r="C141" s="1417">
        <v>16</v>
      </c>
      <c r="D141" s="1196">
        <v>35</v>
      </c>
      <c r="E141" s="1183" t="s">
        <v>745</v>
      </c>
      <c r="F141" s="5">
        <v>4</v>
      </c>
      <c r="G141" s="1197"/>
      <c r="H141" s="1198"/>
      <c r="I141" s="1198"/>
      <c r="J141" s="1199"/>
      <c r="K141" s="1197"/>
      <c r="L141" s="1198"/>
      <c r="M141" s="1198"/>
      <c r="N141" s="1200"/>
      <c r="O141" s="1201"/>
      <c r="P141" s="1198"/>
      <c r="Q141" s="1198"/>
      <c r="R141" s="1200"/>
    </row>
    <row r="142" spans="1:18" ht="15.75">
      <c r="A142" s="1415"/>
      <c r="B142" s="1409"/>
      <c r="C142" s="1418"/>
      <c r="D142" s="1202">
        <v>6</v>
      </c>
      <c r="E142" s="1164"/>
      <c r="F142" s="6"/>
      <c r="G142" s="1203">
        <v>450</v>
      </c>
      <c r="H142" s="1204">
        <v>4.3</v>
      </c>
      <c r="I142" s="1204">
        <v>1.4</v>
      </c>
      <c r="J142" s="1205">
        <v>6.2</v>
      </c>
      <c r="K142" s="1203">
        <v>720</v>
      </c>
      <c r="L142" s="1204">
        <v>7</v>
      </c>
      <c r="M142" s="1204">
        <v>1.7</v>
      </c>
      <c r="N142" s="1206">
        <v>6.1</v>
      </c>
      <c r="O142" s="1207">
        <v>780</v>
      </c>
      <c r="P142" s="1204">
        <v>7.6</v>
      </c>
      <c r="Q142" s="1204">
        <v>1.7</v>
      </c>
      <c r="R142" s="1206">
        <v>6.1</v>
      </c>
    </row>
    <row r="143" spans="1:18" ht="15.75">
      <c r="A143" s="1415"/>
      <c r="B143" s="1409" t="s">
        <v>20</v>
      </c>
      <c r="C143" s="1421">
        <v>16</v>
      </c>
      <c r="D143" s="1163">
        <v>35</v>
      </c>
      <c r="E143" s="1164" t="s">
        <v>745</v>
      </c>
      <c r="F143" s="6">
        <v>4</v>
      </c>
      <c r="G143" s="1203"/>
      <c r="H143" s="1204"/>
      <c r="I143" s="1204"/>
      <c r="J143" s="1205"/>
      <c r="K143" s="1203"/>
      <c r="L143" s="1204"/>
      <c r="M143" s="1204"/>
      <c r="N143" s="1206"/>
      <c r="O143" s="1207"/>
      <c r="P143" s="1204"/>
      <c r="Q143" s="1204"/>
      <c r="R143" s="1206"/>
    </row>
    <row r="144" spans="1:18" ht="15.75">
      <c r="A144" s="1415"/>
      <c r="B144" s="1409"/>
      <c r="C144" s="1418"/>
      <c r="D144" s="1163">
        <v>6</v>
      </c>
      <c r="E144" s="1164"/>
      <c r="F144" s="6"/>
      <c r="G144" s="1203">
        <v>450</v>
      </c>
      <c r="H144" s="1204">
        <v>4.2</v>
      </c>
      <c r="I144" s="1204">
        <v>1.6</v>
      </c>
      <c r="J144" s="1205">
        <v>6.2</v>
      </c>
      <c r="K144" s="1203">
        <v>750</v>
      </c>
      <c r="L144" s="1204">
        <v>7.3</v>
      </c>
      <c r="M144" s="1204">
        <v>2</v>
      </c>
      <c r="N144" s="1206">
        <v>6</v>
      </c>
      <c r="O144" s="1207">
        <v>800</v>
      </c>
      <c r="P144" s="1204">
        <v>8</v>
      </c>
      <c r="Q144" s="1204">
        <v>2</v>
      </c>
      <c r="R144" s="1206">
        <v>6.1</v>
      </c>
    </row>
    <row r="145" spans="1:18" ht="15.75">
      <c r="A145" s="1415"/>
      <c r="B145" s="252" t="s">
        <v>195</v>
      </c>
      <c r="C145" s="1171"/>
      <c r="D145" s="1272"/>
      <c r="E145" s="1210"/>
      <c r="F145" s="7"/>
      <c r="G145" s="1211"/>
      <c r="H145" s="1212">
        <v>8.5</v>
      </c>
      <c r="I145" s="1212">
        <v>3</v>
      </c>
      <c r="J145" s="1213"/>
      <c r="K145" s="1211"/>
      <c r="L145" s="1212">
        <v>14.3</v>
      </c>
      <c r="M145" s="1212">
        <v>3.7</v>
      </c>
      <c r="N145" s="1214"/>
      <c r="O145" s="1215"/>
      <c r="P145" s="1212">
        <v>15.6</v>
      </c>
      <c r="Q145" s="1212">
        <v>3.7</v>
      </c>
      <c r="R145" s="1214"/>
    </row>
    <row r="146" spans="1:18" ht="15.75">
      <c r="A146" s="1415"/>
      <c r="B146" s="252" t="s">
        <v>51</v>
      </c>
      <c r="C146" s="1233">
        <v>2</v>
      </c>
      <c r="D146" s="1209"/>
      <c r="E146" s="1210"/>
      <c r="F146" s="7"/>
      <c r="G146" s="1278">
        <v>50</v>
      </c>
      <c r="H146" s="1279"/>
      <c r="I146" s="1280"/>
      <c r="J146" s="1281">
        <v>36.700000000000003</v>
      </c>
      <c r="K146" s="1278">
        <v>110</v>
      </c>
      <c r="L146" s="1279"/>
      <c r="M146" s="1280"/>
      <c r="N146" s="1282">
        <v>35.9</v>
      </c>
      <c r="O146" s="1283">
        <v>125</v>
      </c>
      <c r="P146" s="1279"/>
      <c r="Q146" s="1280"/>
      <c r="R146" s="1282">
        <v>35.799999999999997</v>
      </c>
    </row>
    <row r="147" spans="1:18" ht="16.5" thickBot="1">
      <c r="A147" s="1416"/>
      <c r="B147" s="1234" t="s">
        <v>52</v>
      </c>
      <c r="C147" s="1235">
        <v>1</v>
      </c>
      <c r="D147" s="1217"/>
      <c r="E147" s="1218"/>
      <c r="F147" s="1219"/>
      <c r="G147" s="1284">
        <v>60</v>
      </c>
      <c r="H147" s="1285"/>
      <c r="I147" s="1286"/>
      <c r="J147" s="1287">
        <v>37</v>
      </c>
      <c r="K147" s="1284">
        <v>110</v>
      </c>
      <c r="L147" s="1285"/>
      <c r="M147" s="1286"/>
      <c r="N147" s="1288">
        <v>36</v>
      </c>
      <c r="O147" s="1289">
        <v>130</v>
      </c>
      <c r="P147" s="1285"/>
      <c r="Q147" s="1286"/>
      <c r="R147" s="1288">
        <v>36</v>
      </c>
    </row>
    <row r="148" spans="1:18" ht="15.75">
      <c r="A148" s="1438">
        <v>336</v>
      </c>
      <c r="B148" s="1408" t="s">
        <v>19</v>
      </c>
      <c r="C148" s="1417">
        <v>1</v>
      </c>
      <c r="D148" s="1196">
        <v>35</v>
      </c>
      <c r="E148" s="1183"/>
      <c r="F148" s="5"/>
      <c r="G148" s="1197"/>
      <c r="H148" s="1198"/>
      <c r="I148" s="1198"/>
      <c r="J148" s="1199"/>
      <c r="K148" s="1197"/>
      <c r="L148" s="1198"/>
      <c r="M148" s="1198"/>
      <c r="N148" s="1200"/>
      <c r="O148" s="1201"/>
      <c r="P148" s="1198"/>
      <c r="Q148" s="1198"/>
      <c r="R148" s="1200"/>
    </row>
    <row r="149" spans="1:18" ht="16.5" thickBot="1">
      <c r="A149" s="1439"/>
      <c r="B149" s="1440"/>
      <c r="C149" s="1441"/>
      <c r="D149" s="1245">
        <v>6</v>
      </c>
      <c r="E149" s="1176"/>
      <c r="F149" s="1246"/>
      <c r="G149" s="1273"/>
      <c r="H149" s="1274"/>
      <c r="I149" s="1274"/>
      <c r="J149" s="1275"/>
      <c r="K149" s="1273"/>
      <c r="L149" s="1274"/>
      <c r="M149" s="1274"/>
      <c r="N149" s="1276"/>
      <c r="O149" s="1277"/>
      <c r="P149" s="1274"/>
      <c r="Q149" s="1274"/>
      <c r="R149" s="1276"/>
    </row>
    <row r="150" spans="1:18" ht="15.75">
      <c r="A150" s="1414">
        <v>338</v>
      </c>
      <c r="B150" s="1408" t="s">
        <v>19</v>
      </c>
      <c r="C150" s="1417">
        <v>16</v>
      </c>
      <c r="D150" s="1196">
        <v>35</v>
      </c>
      <c r="E150" s="1183" t="s">
        <v>178</v>
      </c>
      <c r="F150" s="5">
        <v>8</v>
      </c>
      <c r="G150" s="1197"/>
      <c r="H150" s="1198"/>
      <c r="I150" s="1198"/>
      <c r="J150" s="1200"/>
      <c r="K150" s="1197"/>
      <c r="L150" s="1198"/>
      <c r="M150" s="1198"/>
      <c r="N150" s="1200"/>
      <c r="O150" s="1197"/>
      <c r="P150" s="1198"/>
      <c r="Q150" s="1198"/>
      <c r="R150" s="1200"/>
    </row>
    <row r="151" spans="1:18" ht="15.75">
      <c r="A151" s="1415"/>
      <c r="B151" s="1409"/>
      <c r="C151" s="1418"/>
      <c r="D151" s="1202">
        <v>6</v>
      </c>
      <c r="E151" s="1164"/>
      <c r="F151" s="6"/>
      <c r="G151" s="1203">
        <v>290</v>
      </c>
      <c r="H151" s="1204">
        <v>2.7</v>
      </c>
      <c r="I151" s="1204">
        <v>0.6</v>
      </c>
      <c r="J151" s="1206">
        <v>6.2</v>
      </c>
      <c r="K151" s="1203">
        <v>400</v>
      </c>
      <c r="L151" s="1204">
        <v>4.0999999999999996</v>
      </c>
      <c r="M151" s="1204">
        <v>0.8</v>
      </c>
      <c r="N151" s="1206">
        <v>6</v>
      </c>
      <c r="O151" s="1203">
        <v>470</v>
      </c>
      <c r="P151" s="1204">
        <v>4.5999999999999996</v>
      </c>
      <c r="Q151" s="1204">
        <v>0.9</v>
      </c>
      <c r="R151" s="1206">
        <v>6</v>
      </c>
    </row>
    <row r="152" spans="1:18" ht="15.75">
      <c r="A152" s="1415"/>
      <c r="B152" s="1409" t="s">
        <v>20</v>
      </c>
      <c r="C152" s="1421">
        <v>16</v>
      </c>
      <c r="D152" s="1202">
        <v>35</v>
      </c>
      <c r="E152" s="1164" t="s">
        <v>745</v>
      </c>
      <c r="F152" s="6">
        <v>4</v>
      </c>
      <c r="G152" s="1203"/>
      <c r="H152" s="1204"/>
      <c r="I152" s="1204"/>
      <c r="J152" s="1206"/>
      <c r="K152" s="1203"/>
      <c r="L152" s="1204"/>
      <c r="M152" s="1204"/>
      <c r="N152" s="1206"/>
      <c r="O152" s="1203"/>
      <c r="P152" s="1204"/>
      <c r="Q152" s="1204"/>
      <c r="R152" s="1206"/>
    </row>
    <row r="153" spans="1:18" ht="15.75">
      <c r="A153" s="1415"/>
      <c r="B153" s="1409"/>
      <c r="C153" s="1418"/>
      <c r="D153" s="1202">
        <v>6</v>
      </c>
      <c r="E153" s="1164"/>
      <c r="F153" s="6"/>
      <c r="G153" s="1203">
        <v>330</v>
      </c>
      <c r="H153" s="1204">
        <v>3.3</v>
      </c>
      <c r="I153" s="1204">
        <v>0.8</v>
      </c>
      <c r="J153" s="1206">
        <v>6.3</v>
      </c>
      <c r="K153" s="1203">
        <v>530</v>
      </c>
      <c r="L153" s="1204">
        <v>5.2</v>
      </c>
      <c r="M153" s="1204">
        <v>1</v>
      </c>
      <c r="N153" s="1206">
        <v>6.1</v>
      </c>
      <c r="O153" s="1203">
        <v>550</v>
      </c>
      <c r="P153" s="1204">
        <v>5.5</v>
      </c>
      <c r="Q153" s="1204">
        <v>1</v>
      </c>
      <c r="R153" s="1206">
        <v>6</v>
      </c>
    </row>
    <row r="154" spans="1:18" ht="15.75">
      <c r="A154" s="1415"/>
      <c r="B154" s="252" t="s">
        <v>195</v>
      </c>
      <c r="C154" s="1226"/>
      <c r="D154" s="1209"/>
      <c r="E154" s="1210"/>
      <c r="F154" s="7"/>
      <c r="G154" s="1211"/>
      <c r="H154" s="1212">
        <v>6</v>
      </c>
      <c r="I154" s="1212">
        <v>1.4</v>
      </c>
      <c r="J154" s="1214"/>
      <c r="K154" s="1211"/>
      <c r="L154" s="1212">
        <v>9.3000000000000007</v>
      </c>
      <c r="M154" s="1212">
        <v>1.8</v>
      </c>
      <c r="N154" s="1214"/>
      <c r="O154" s="1211"/>
      <c r="P154" s="1212">
        <v>10.1</v>
      </c>
      <c r="Q154" s="1212">
        <v>1.9</v>
      </c>
      <c r="R154" s="1214"/>
    </row>
    <row r="155" spans="1:18" ht="15.75">
      <c r="A155" s="1415"/>
      <c r="B155" s="1232" t="s">
        <v>53</v>
      </c>
      <c r="C155" s="1233">
        <v>2</v>
      </c>
      <c r="D155" s="1209"/>
      <c r="E155" s="1210"/>
      <c r="F155" s="7"/>
      <c r="G155" s="1250">
        <v>30</v>
      </c>
      <c r="H155" s="1290"/>
      <c r="I155" s="1290"/>
      <c r="J155" s="1291">
        <v>37</v>
      </c>
      <c r="K155" s="1250">
        <v>120</v>
      </c>
      <c r="L155" s="1290"/>
      <c r="M155" s="1290"/>
      <c r="N155" s="1291">
        <v>36</v>
      </c>
      <c r="O155" s="1250">
        <v>120</v>
      </c>
      <c r="P155" s="1290"/>
      <c r="Q155" s="1290"/>
      <c r="R155" s="1291">
        <v>35.5</v>
      </c>
    </row>
    <row r="156" spans="1:18" ht="16.5" thickBot="1">
      <c r="A156" s="1416"/>
      <c r="B156" s="1234" t="s">
        <v>54</v>
      </c>
      <c r="C156" s="1235">
        <v>1</v>
      </c>
      <c r="D156" s="1217"/>
      <c r="E156" s="1218"/>
      <c r="F156" s="1219"/>
      <c r="G156" s="1292">
        <v>40</v>
      </c>
      <c r="H156" s="1293"/>
      <c r="I156" s="1293"/>
      <c r="J156" s="1294">
        <v>37</v>
      </c>
      <c r="K156" s="1292">
        <v>100</v>
      </c>
      <c r="L156" s="1293"/>
      <c r="M156" s="1293"/>
      <c r="N156" s="1294">
        <v>35.5</v>
      </c>
      <c r="O156" s="1292">
        <v>110</v>
      </c>
      <c r="P156" s="1293"/>
      <c r="Q156" s="1293"/>
      <c r="R156" s="1294">
        <v>35.5</v>
      </c>
    </row>
    <row r="157" spans="1:18" ht="15.75">
      <c r="A157" s="1414">
        <v>340</v>
      </c>
      <c r="B157" s="1408" t="s">
        <v>19</v>
      </c>
      <c r="C157" s="1417">
        <v>10</v>
      </c>
      <c r="D157" s="1196">
        <v>35</v>
      </c>
      <c r="E157" s="1183" t="s">
        <v>163</v>
      </c>
      <c r="F157" s="5">
        <v>10</v>
      </c>
      <c r="G157" s="1197"/>
      <c r="H157" s="1198"/>
      <c r="I157" s="1198"/>
      <c r="J157" s="1199"/>
      <c r="K157" s="1197"/>
      <c r="L157" s="1198"/>
      <c r="M157" s="1198"/>
      <c r="N157" s="1200"/>
      <c r="O157" s="1201"/>
      <c r="P157" s="1198"/>
      <c r="Q157" s="1198"/>
      <c r="R157" s="1200"/>
    </row>
    <row r="158" spans="1:18" ht="15.75">
      <c r="A158" s="1415"/>
      <c r="B158" s="1409"/>
      <c r="C158" s="1418"/>
      <c r="D158" s="1202">
        <v>6</v>
      </c>
      <c r="E158" s="1164"/>
      <c r="F158" s="6"/>
      <c r="G158" s="1203">
        <v>90</v>
      </c>
      <c r="H158" s="1204">
        <v>0.9</v>
      </c>
      <c r="I158" s="1204"/>
      <c r="J158" s="1205">
        <v>6.2</v>
      </c>
      <c r="K158" s="1203">
        <v>125</v>
      </c>
      <c r="L158" s="1204">
        <v>1.25</v>
      </c>
      <c r="M158" s="1204"/>
      <c r="N158" s="1206">
        <v>6.2</v>
      </c>
      <c r="O158" s="1207">
        <v>130</v>
      </c>
      <c r="P158" s="1204">
        <v>1.3</v>
      </c>
      <c r="Q158" s="1204"/>
      <c r="R158" s="1206">
        <v>6.2</v>
      </c>
    </row>
    <row r="159" spans="1:18" ht="15.75">
      <c r="A159" s="1415"/>
      <c r="B159" s="1409" t="s">
        <v>20</v>
      </c>
      <c r="C159" s="1421">
        <v>10</v>
      </c>
      <c r="D159" s="1202">
        <v>35</v>
      </c>
      <c r="E159" s="1164" t="s">
        <v>163</v>
      </c>
      <c r="F159" s="6">
        <v>10</v>
      </c>
      <c r="G159" s="1203"/>
      <c r="H159" s="1204"/>
      <c r="I159" s="1204"/>
      <c r="J159" s="1205"/>
      <c r="K159" s="1203"/>
      <c r="L159" s="1204"/>
      <c r="M159" s="1204"/>
      <c r="N159" s="1206"/>
      <c r="O159" s="1207"/>
      <c r="P159" s="1204"/>
      <c r="Q159" s="1204"/>
      <c r="R159" s="1206"/>
    </row>
    <row r="160" spans="1:18" ht="15.75">
      <c r="A160" s="1415"/>
      <c r="B160" s="1419"/>
      <c r="C160" s="1423"/>
      <c r="D160" s="1202">
        <v>6</v>
      </c>
      <c r="E160" s="1164"/>
      <c r="F160" s="6"/>
      <c r="G160" s="1203">
        <v>5</v>
      </c>
      <c r="H160" s="1204">
        <v>0.05</v>
      </c>
      <c r="I160" s="1204"/>
      <c r="J160" s="1205">
        <v>6.2</v>
      </c>
      <c r="K160" s="1203">
        <v>15</v>
      </c>
      <c r="L160" s="1204">
        <v>0.15</v>
      </c>
      <c r="M160" s="1204"/>
      <c r="N160" s="1206">
        <v>6.2</v>
      </c>
      <c r="O160" s="1207">
        <v>15</v>
      </c>
      <c r="P160" s="1204">
        <v>0.2</v>
      </c>
      <c r="Q160" s="1204"/>
      <c r="R160" s="1206">
        <v>6.2</v>
      </c>
    </row>
    <row r="161" spans="1:18" ht="15.75">
      <c r="A161" s="1415"/>
      <c r="B161" s="252" t="s">
        <v>195</v>
      </c>
      <c r="C161" s="1171"/>
      <c r="D161" s="1209"/>
      <c r="E161" s="1210"/>
      <c r="F161" s="7"/>
      <c r="G161" s="1211"/>
      <c r="H161" s="1212">
        <v>0.95000000000000007</v>
      </c>
      <c r="I161" s="1212">
        <v>0</v>
      </c>
      <c r="J161" s="1213"/>
      <c r="K161" s="1211"/>
      <c r="L161" s="1212">
        <v>1.4</v>
      </c>
      <c r="M161" s="1212">
        <v>0</v>
      </c>
      <c r="N161" s="1214"/>
      <c r="O161" s="1215"/>
      <c r="P161" s="1212">
        <v>1.5</v>
      </c>
      <c r="Q161" s="1212">
        <v>0</v>
      </c>
      <c r="R161" s="1214"/>
    </row>
    <row r="162" spans="1:18" ht="15.75">
      <c r="A162" s="1424"/>
      <c r="B162" s="252" t="s">
        <v>746</v>
      </c>
      <c r="C162" s="1172">
        <v>1</v>
      </c>
      <c r="D162" s="1209"/>
      <c r="E162" s="1210"/>
      <c r="F162" s="7"/>
      <c r="G162" s="1211"/>
      <c r="H162" s="1212"/>
      <c r="I162" s="1212"/>
      <c r="J162" s="1213"/>
      <c r="K162" s="1211"/>
      <c r="L162" s="1212"/>
      <c r="M162" s="1212"/>
      <c r="N162" s="1214"/>
      <c r="O162" s="1215"/>
      <c r="P162" s="1212"/>
      <c r="Q162" s="1212"/>
      <c r="R162" s="1214"/>
    </row>
    <row r="163" spans="1:18" ht="16.5" thickBot="1">
      <c r="A163" s="1425"/>
      <c r="B163" s="1173" t="s">
        <v>747</v>
      </c>
      <c r="C163" s="1174">
        <v>2</v>
      </c>
      <c r="D163" s="1217"/>
      <c r="E163" s="1218"/>
      <c r="F163" s="1219"/>
      <c r="G163" s="1220"/>
      <c r="H163" s="1221"/>
      <c r="I163" s="1221"/>
      <c r="J163" s="1222"/>
      <c r="K163" s="1220"/>
      <c r="L163" s="1221"/>
      <c r="M163" s="1221"/>
      <c r="N163" s="1223"/>
      <c r="O163" s="1224"/>
      <c r="P163" s="1221"/>
      <c r="Q163" s="1221"/>
      <c r="R163" s="1223"/>
    </row>
    <row r="164" spans="1:18" ht="15.75">
      <c r="A164" s="1414">
        <v>341</v>
      </c>
      <c r="B164" s="1408" t="s">
        <v>19</v>
      </c>
      <c r="C164" s="1417">
        <v>16</v>
      </c>
      <c r="D164" s="1196">
        <v>35</v>
      </c>
      <c r="E164" s="1183" t="s">
        <v>169</v>
      </c>
      <c r="F164" s="5">
        <v>5</v>
      </c>
      <c r="G164" s="1197"/>
      <c r="H164" s="1198"/>
      <c r="I164" s="1198"/>
      <c r="J164" s="1199"/>
      <c r="K164" s="1197"/>
      <c r="L164" s="1198"/>
      <c r="M164" s="1198"/>
      <c r="N164" s="1200"/>
      <c r="O164" s="1201"/>
      <c r="P164" s="1198"/>
      <c r="Q164" s="1198"/>
      <c r="R164" s="1200"/>
    </row>
    <row r="165" spans="1:18" ht="15.75">
      <c r="A165" s="1415"/>
      <c r="B165" s="1409"/>
      <c r="C165" s="1418"/>
      <c r="D165" s="1202">
        <v>6</v>
      </c>
      <c r="E165" s="1164"/>
      <c r="F165" s="6"/>
      <c r="G165" s="1203">
        <v>400</v>
      </c>
      <c r="H165" s="1204">
        <v>3.9</v>
      </c>
      <c r="I165" s="1204">
        <v>1.6</v>
      </c>
      <c r="J165" s="1205">
        <v>6.3</v>
      </c>
      <c r="K165" s="1203">
        <v>700</v>
      </c>
      <c r="L165" s="1204">
        <v>6.9</v>
      </c>
      <c r="M165" s="1204">
        <v>2</v>
      </c>
      <c r="N165" s="1206">
        <v>6.1</v>
      </c>
      <c r="O165" s="1207">
        <v>730</v>
      </c>
      <c r="P165" s="1204">
        <v>7.2</v>
      </c>
      <c r="Q165" s="1204">
        <v>1.9</v>
      </c>
      <c r="R165" s="1206">
        <v>6</v>
      </c>
    </row>
    <row r="166" spans="1:18" ht="15.75">
      <c r="A166" s="1415"/>
      <c r="B166" s="1409" t="s">
        <v>20</v>
      </c>
      <c r="C166" s="1421">
        <v>16</v>
      </c>
      <c r="D166" s="1202">
        <v>35</v>
      </c>
      <c r="E166" s="1164" t="s">
        <v>163</v>
      </c>
      <c r="F166" s="6">
        <v>3</v>
      </c>
      <c r="G166" s="1203"/>
      <c r="H166" s="1204"/>
      <c r="I166" s="1204"/>
      <c r="J166" s="1205"/>
      <c r="K166" s="1203"/>
      <c r="L166" s="1204"/>
      <c r="M166" s="1204"/>
      <c r="N166" s="1206"/>
      <c r="O166" s="1207"/>
      <c r="P166" s="1204"/>
      <c r="Q166" s="1204"/>
      <c r="R166" s="1206"/>
    </row>
    <row r="167" spans="1:18" ht="15.75">
      <c r="A167" s="1415"/>
      <c r="B167" s="1409"/>
      <c r="C167" s="1418"/>
      <c r="D167" s="1202">
        <v>6</v>
      </c>
      <c r="E167" s="1164"/>
      <c r="F167" s="6"/>
      <c r="G167" s="1203">
        <v>300</v>
      </c>
      <c r="H167" s="1204">
        <v>2.9</v>
      </c>
      <c r="I167" s="1204">
        <v>1</v>
      </c>
      <c r="J167" s="1205">
        <v>6.3</v>
      </c>
      <c r="K167" s="1203">
        <v>650</v>
      </c>
      <c r="L167" s="1204">
        <v>6.5</v>
      </c>
      <c r="M167" s="1204">
        <v>1.8</v>
      </c>
      <c r="N167" s="1206">
        <v>6.1</v>
      </c>
      <c r="O167" s="1207">
        <v>630</v>
      </c>
      <c r="P167" s="1204">
        <v>6.2</v>
      </c>
      <c r="Q167" s="1204">
        <v>1.7</v>
      </c>
      <c r="R167" s="1206">
        <v>6.1</v>
      </c>
    </row>
    <row r="168" spans="1:18" ht="15.75">
      <c r="A168" s="1415"/>
      <c r="B168" s="252" t="s">
        <v>195</v>
      </c>
      <c r="C168" s="1226"/>
      <c r="D168" s="1209"/>
      <c r="E168" s="1210"/>
      <c r="F168" s="7"/>
      <c r="G168" s="1211"/>
      <c r="H168" s="1212">
        <v>6.8</v>
      </c>
      <c r="I168" s="1212">
        <v>2.6</v>
      </c>
      <c r="J168" s="1213"/>
      <c r="K168" s="1211"/>
      <c r="L168" s="1212">
        <v>13.4</v>
      </c>
      <c r="M168" s="1212">
        <v>3.8</v>
      </c>
      <c r="N168" s="1214"/>
      <c r="O168" s="1215"/>
      <c r="P168" s="1212">
        <v>13.4</v>
      </c>
      <c r="Q168" s="1212">
        <v>3.5999999999999996</v>
      </c>
      <c r="R168" s="1214"/>
    </row>
    <row r="169" spans="1:18" ht="15.75">
      <c r="A169" s="1415"/>
      <c r="B169" s="1232" t="s">
        <v>748</v>
      </c>
      <c r="C169" s="1233">
        <v>1</v>
      </c>
      <c r="D169" s="1209"/>
      <c r="E169" s="1210"/>
      <c r="F169" s="7"/>
      <c r="G169" s="1278">
        <v>60</v>
      </c>
      <c r="H169" s="1280"/>
      <c r="I169" s="1280"/>
      <c r="J169" s="1281">
        <v>38</v>
      </c>
      <c r="K169" s="1278">
        <v>110</v>
      </c>
      <c r="L169" s="1280"/>
      <c r="M169" s="1280"/>
      <c r="N169" s="1282">
        <v>37</v>
      </c>
      <c r="O169" s="1283">
        <v>110</v>
      </c>
      <c r="P169" s="1280"/>
      <c r="Q169" s="1280"/>
      <c r="R169" s="1282">
        <v>37</v>
      </c>
    </row>
    <row r="170" spans="1:18" ht="16.5" thickBot="1">
      <c r="A170" s="1416"/>
      <c r="B170" s="1234" t="s">
        <v>749</v>
      </c>
      <c r="C170" s="1235">
        <v>2</v>
      </c>
      <c r="D170" s="1217"/>
      <c r="E170" s="1218"/>
      <c r="F170" s="1219"/>
      <c r="G170" s="1284">
        <v>50</v>
      </c>
      <c r="H170" s="1286"/>
      <c r="I170" s="1286"/>
      <c r="J170" s="1287">
        <v>39</v>
      </c>
      <c r="K170" s="1284">
        <v>100</v>
      </c>
      <c r="L170" s="1286"/>
      <c r="M170" s="1286"/>
      <c r="N170" s="1288">
        <v>39</v>
      </c>
      <c r="O170" s="1289">
        <v>100</v>
      </c>
      <c r="P170" s="1286"/>
      <c r="Q170" s="1286"/>
      <c r="R170" s="1288">
        <v>39</v>
      </c>
    </row>
    <row r="171" spans="1:18" ht="15.75">
      <c r="A171" s="1325">
        <v>342</v>
      </c>
      <c r="B171" s="1408" t="s">
        <v>19</v>
      </c>
      <c r="C171" s="1417">
        <v>2.5</v>
      </c>
      <c r="D171" s="1196">
        <v>35</v>
      </c>
      <c r="E171" s="1183" t="s">
        <v>172</v>
      </c>
      <c r="F171" s="5">
        <v>1</v>
      </c>
      <c r="G171" s="1197"/>
      <c r="H171" s="1198"/>
      <c r="I171" s="1198"/>
      <c r="J171" s="1199"/>
      <c r="K171" s="1197"/>
      <c r="L171" s="1198"/>
      <c r="M171" s="1198"/>
      <c r="N171" s="1200"/>
      <c r="O171" s="1201"/>
      <c r="P171" s="1198"/>
      <c r="Q171" s="1198"/>
      <c r="R171" s="1200"/>
    </row>
    <row r="172" spans="1:18" ht="15.75">
      <c r="A172" s="1326"/>
      <c r="B172" s="1409"/>
      <c r="C172" s="1418"/>
      <c r="D172" s="1202">
        <v>10</v>
      </c>
      <c r="E172" s="1164"/>
      <c r="F172" s="6"/>
      <c r="G172" s="1250">
        <v>39</v>
      </c>
      <c r="H172" s="1204">
        <v>0.65</v>
      </c>
      <c r="I172" s="1204">
        <v>0.01</v>
      </c>
      <c r="J172" s="1205">
        <v>10.4</v>
      </c>
      <c r="K172" s="1250">
        <v>46</v>
      </c>
      <c r="L172" s="1204">
        <v>0.77</v>
      </c>
      <c r="M172" s="1204">
        <v>0.04</v>
      </c>
      <c r="N172" s="1205">
        <v>10.4</v>
      </c>
      <c r="O172" s="1250">
        <v>39</v>
      </c>
      <c r="P172" s="1204">
        <v>0.66</v>
      </c>
      <c r="Q172" s="1204">
        <v>0</v>
      </c>
      <c r="R172" s="1206">
        <v>10.4</v>
      </c>
    </row>
    <row r="173" spans="1:18" ht="15.75">
      <c r="A173" s="1326"/>
      <c r="B173" s="1409" t="s">
        <v>20</v>
      </c>
      <c r="C173" s="1421">
        <v>2.5</v>
      </c>
      <c r="D173" s="1202">
        <v>35</v>
      </c>
      <c r="E173" s="1164" t="s">
        <v>172</v>
      </c>
      <c r="F173" s="6">
        <v>1</v>
      </c>
      <c r="G173" s="1203"/>
      <c r="H173" s="1204"/>
      <c r="I173" s="1204"/>
      <c r="J173" s="1205"/>
      <c r="K173" s="1203"/>
      <c r="L173" s="1204"/>
      <c r="M173" s="1204"/>
      <c r="N173" s="1205"/>
      <c r="O173" s="1203"/>
      <c r="P173" s="1204"/>
      <c r="Q173" s="1204"/>
      <c r="R173" s="1206"/>
    </row>
    <row r="174" spans="1:18" ht="15.75">
      <c r="A174" s="1326"/>
      <c r="B174" s="1409"/>
      <c r="C174" s="1418"/>
      <c r="D174" s="1202">
        <v>10</v>
      </c>
      <c r="E174" s="1164"/>
      <c r="F174" s="6"/>
      <c r="G174" s="1250">
        <v>25</v>
      </c>
      <c r="H174" s="1204">
        <v>0.42</v>
      </c>
      <c r="I174" s="1204">
        <v>7.0000000000000007E-2</v>
      </c>
      <c r="J174" s="1205">
        <v>10.4</v>
      </c>
      <c r="K174" s="1250">
        <v>30</v>
      </c>
      <c r="L174" s="1204">
        <v>0.51</v>
      </c>
      <c r="M174" s="1204">
        <v>0.09</v>
      </c>
      <c r="N174" s="1205">
        <v>10.4</v>
      </c>
      <c r="O174" s="1250">
        <v>27</v>
      </c>
      <c r="P174" s="1204">
        <v>0.46</v>
      </c>
      <c r="Q174" s="1204">
        <v>7.0000000000000007E-2</v>
      </c>
      <c r="R174" s="1206">
        <v>10.4</v>
      </c>
    </row>
    <row r="175" spans="1:18" ht="15.75">
      <c r="A175" s="1326"/>
      <c r="B175" s="252" t="s">
        <v>195</v>
      </c>
      <c r="C175" s="1295"/>
      <c r="D175" s="1202"/>
      <c r="E175" s="1164"/>
      <c r="F175" s="6"/>
      <c r="G175" s="1203"/>
      <c r="H175" s="1204">
        <v>1.07</v>
      </c>
      <c r="I175" s="1204">
        <v>0.08</v>
      </c>
      <c r="J175" s="1205"/>
      <c r="K175" s="1203"/>
      <c r="L175" s="1204">
        <v>1.28</v>
      </c>
      <c r="M175" s="1204">
        <v>0.13</v>
      </c>
      <c r="N175" s="1205"/>
      <c r="O175" s="1203"/>
      <c r="P175" s="1204">
        <v>1.1200000000000001</v>
      </c>
      <c r="Q175" s="1204">
        <v>7.0000000000000007E-2</v>
      </c>
      <c r="R175" s="1206"/>
    </row>
    <row r="176" spans="1:18" ht="15.75">
      <c r="A176" s="1326"/>
      <c r="B176" s="1409" t="s">
        <v>21</v>
      </c>
      <c r="C176" s="1421">
        <v>4</v>
      </c>
      <c r="D176" s="1202">
        <v>35</v>
      </c>
      <c r="E176" s="1164" t="s">
        <v>163</v>
      </c>
      <c r="F176" s="6">
        <v>3</v>
      </c>
      <c r="G176" s="1203"/>
      <c r="H176" s="1204"/>
      <c r="I176" s="1204"/>
      <c r="J176" s="1205"/>
      <c r="K176" s="1203"/>
      <c r="L176" s="1204"/>
      <c r="M176" s="1204"/>
      <c r="N176" s="1205"/>
      <c r="O176" s="1203"/>
      <c r="P176" s="1204"/>
      <c r="Q176" s="1204"/>
      <c r="R176" s="1206"/>
    </row>
    <row r="177" spans="1:18" ht="15.75">
      <c r="A177" s="1326"/>
      <c r="B177" s="1409"/>
      <c r="C177" s="1418"/>
      <c r="D177" s="1202">
        <v>10</v>
      </c>
      <c r="E177" s="1164"/>
      <c r="F177" s="6"/>
      <c r="G177" s="1250">
        <v>50</v>
      </c>
      <c r="H177" s="1204">
        <v>0.84</v>
      </c>
      <c r="I177" s="1204">
        <v>0.56000000000000005</v>
      </c>
      <c r="J177" s="1205">
        <v>10.4</v>
      </c>
      <c r="K177" s="1250">
        <v>50</v>
      </c>
      <c r="L177" s="1204">
        <v>0.84</v>
      </c>
      <c r="M177" s="1204">
        <v>0.54</v>
      </c>
      <c r="N177" s="1205">
        <v>10.4</v>
      </c>
      <c r="O177" s="1250">
        <v>50</v>
      </c>
      <c r="P177" s="1204">
        <v>0.84</v>
      </c>
      <c r="Q177" s="1204">
        <v>0.53</v>
      </c>
      <c r="R177" s="1206">
        <v>10.4</v>
      </c>
    </row>
    <row r="178" spans="1:18" ht="15.75">
      <c r="A178" s="1326"/>
      <c r="B178" s="1409" t="s">
        <v>22</v>
      </c>
      <c r="C178" s="1421">
        <v>4</v>
      </c>
      <c r="D178" s="1163">
        <v>35</v>
      </c>
      <c r="E178" s="1164" t="s">
        <v>176</v>
      </c>
      <c r="F178" s="6">
        <v>4</v>
      </c>
      <c r="G178" s="1203"/>
      <c r="H178" s="1204"/>
      <c r="I178" s="1204"/>
      <c r="J178" s="1205"/>
      <c r="K178" s="1203"/>
      <c r="L178" s="1204"/>
      <c r="M178" s="1204"/>
      <c r="N178" s="1205"/>
      <c r="O178" s="1203"/>
      <c r="P178" s="1204"/>
      <c r="Q178" s="1204"/>
      <c r="R178" s="1206"/>
    </row>
    <row r="179" spans="1:18" ht="15.75">
      <c r="A179" s="1326"/>
      <c r="B179" s="1409"/>
      <c r="C179" s="1418"/>
      <c r="D179" s="1163">
        <v>10</v>
      </c>
      <c r="E179" s="1164"/>
      <c r="F179" s="6"/>
      <c r="G179" s="1250">
        <v>1</v>
      </c>
      <c r="H179" s="1204">
        <v>0.01</v>
      </c>
      <c r="I179" s="1204">
        <v>0</v>
      </c>
      <c r="J179" s="1205">
        <v>10.4</v>
      </c>
      <c r="K179" s="1250">
        <v>1</v>
      </c>
      <c r="L179" s="1204">
        <v>0.01</v>
      </c>
      <c r="M179" s="1204">
        <v>0</v>
      </c>
      <c r="N179" s="1205">
        <v>10.4</v>
      </c>
      <c r="O179" s="1250">
        <v>1</v>
      </c>
      <c r="P179" s="1204">
        <v>0.01</v>
      </c>
      <c r="Q179" s="1204">
        <v>0</v>
      </c>
      <c r="R179" s="1206">
        <v>10.4</v>
      </c>
    </row>
    <row r="180" spans="1:18" ht="15.75">
      <c r="A180" s="1326"/>
      <c r="B180" s="252" t="s">
        <v>195</v>
      </c>
      <c r="C180" s="1171"/>
      <c r="D180" s="1272"/>
      <c r="E180" s="1210"/>
      <c r="F180" s="7"/>
      <c r="G180" s="1211"/>
      <c r="H180" s="1212">
        <v>0.85</v>
      </c>
      <c r="I180" s="1212">
        <v>0.56000000000000005</v>
      </c>
      <c r="J180" s="1213"/>
      <c r="K180" s="1211"/>
      <c r="L180" s="1212">
        <v>0.85</v>
      </c>
      <c r="M180" s="1212">
        <v>0.54</v>
      </c>
      <c r="N180" s="1214"/>
      <c r="O180" s="1215"/>
      <c r="P180" s="1212">
        <v>0.85</v>
      </c>
      <c r="Q180" s="1212">
        <v>0.53</v>
      </c>
      <c r="R180" s="1214"/>
    </row>
    <row r="181" spans="1:18" ht="15.75">
      <c r="A181" s="1326"/>
      <c r="B181" s="252" t="s">
        <v>750</v>
      </c>
      <c r="C181" s="1233">
        <v>2</v>
      </c>
      <c r="D181" s="1209"/>
      <c r="E181" s="1210"/>
      <c r="F181" s="7"/>
      <c r="G181" s="1211"/>
      <c r="H181" s="1212"/>
      <c r="I181" s="1212"/>
      <c r="J181" s="1213"/>
      <c r="K181" s="1211"/>
      <c r="L181" s="1212"/>
      <c r="M181" s="1212"/>
      <c r="N181" s="1214"/>
      <c r="O181" s="1215"/>
      <c r="P181" s="1212"/>
      <c r="Q181" s="1212"/>
      <c r="R181" s="1214"/>
    </row>
    <row r="182" spans="1:18" ht="15.75">
      <c r="A182" s="1326"/>
      <c r="B182" s="1232" t="s">
        <v>751</v>
      </c>
      <c r="C182" s="1172">
        <v>1</v>
      </c>
      <c r="D182" s="1209"/>
      <c r="E182" s="1210"/>
      <c r="F182" s="7"/>
      <c r="G182" s="1211"/>
      <c r="H182" s="1212"/>
      <c r="I182" s="1212"/>
      <c r="J182" s="1213"/>
      <c r="K182" s="1211"/>
      <c r="L182" s="1212"/>
      <c r="M182" s="1212"/>
      <c r="N182" s="1214"/>
      <c r="O182" s="1215"/>
      <c r="P182" s="1212"/>
      <c r="Q182" s="1212"/>
      <c r="R182" s="1214"/>
    </row>
    <row r="183" spans="1:18" ht="15.75">
      <c r="A183" s="1326"/>
      <c r="B183" s="1232" t="s">
        <v>752</v>
      </c>
      <c r="C183" s="1172">
        <v>4</v>
      </c>
      <c r="D183" s="1209"/>
      <c r="E183" s="1210"/>
      <c r="F183" s="7"/>
      <c r="G183" s="1211"/>
      <c r="H183" s="1212"/>
      <c r="I183" s="1212"/>
      <c r="J183" s="1213"/>
      <c r="K183" s="1211"/>
      <c r="L183" s="1212"/>
      <c r="M183" s="1212"/>
      <c r="N183" s="1214"/>
      <c r="O183" s="1215"/>
      <c r="P183" s="1212"/>
      <c r="Q183" s="1212"/>
      <c r="R183" s="1214"/>
    </row>
    <row r="184" spans="1:18" ht="16.5" thickBot="1">
      <c r="A184" s="1327"/>
      <c r="B184" s="1234" t="s">
        <v>753</v>
      </c>
      <c r="C184" s="1235">
        <v>3</v>
      </c>
      <c r="D184" s="1217"/>
      <c r="E184" s="1218"/>
      <c r="F184" s="1219"/>
      <c r="G184" s="1220"/>
      <c r="H184" s="1221"/>
      <c r="I184" s="1221"/>
      <c r="J184" s="1222"/>
      <c r="K184" s="1220"/>
      <c r="L184" s="1221"/>
      <c r="M184" s="1221"/>
      <c r="N184" s="1223"/>
      <c r="O184" s="1224"/>
      <c r="P184" s="1221"/>
      <c r="Q184" s="1221"/>
      <c r="R184" s="1223"/>
    </row>
    <row r="185" spans="1:18" ht="15.75">
      <c r="A185" s="1414">
        <v>346</v>
      </c>
      <c r="B185" s="1408" t="s">
        <v>19</v>
      </c>
      <c r="C185" s="1417">
        <v>10</v>
      </c>
      <c r="D185" s="1196">
        <v>35</v>
      </c>
      <c r="E185" s="1183" t="s">
        <v>724</v>
      </c>
      <c r="F185" s="5">
        <v>5</v>
      </c>
      <c r="G185" s="1197"/>
      <c r="H185" s="1198"/>
      <c r="I185" s="1198"/>
      <c r="J185" s="1199"/>
      <c r="K185" s="1197"/>
      <c r="L185" s="1198"/>
      <c r="M185" s="1198"/>
      <c r="N185" s="1200"/>
      <c r="O185" s="1201"/>
      <c r="P185" s="1198"/>
      <c r="Q185" s="1198"/>
      <c r="R185" s="1200"/>
    </row>
    <row r="186" spans="1:18" ht="15.75">
      <c r="A186" s="1415"/>
      <c r="B186" s="1409"/>
      <c r="C186" s="1423"/>
      <c r="D186" s="1202">
        <v>6</v>
      </c>
      <c r="E186" s="1164"/>
      <c r="F186" s="6"/>
      <c r="G186" s="1203">
        <v>20</v>
      </c>
      <c r="H186" s="1204">
        <v>0.2</v>
      </c>
      <c r="I186" s="1204"/>
      <c r="J186" s="1205">
        <v>6.2</v>
      </c>
      <c r="K186" s="1203">
        <v>20</v>
      </c>
      <c r="L186" s="1204">
        <v>0.2</v>
      </c>
      <c r="M186" s="1204"/>
      <c r="N186" s="1206">
        <v>6.2</v>
      </c>
      <c r="O186" s="1207">
        <v>20</v>
      </c>
      <c r="P186" s="1204">
        <v>0.2</v>
      </c>
      <c r="Q186" s="1204"/>
      <c r="R186" s="1206">
        <v>6.2</v>
      </c>
    </row>
    <row r="187" spans="1:18" ht="15.75">
      <c r="A187" s="1415"/>
      <c r="B187" s="1409" t="s">
        <v>20</v>
      </c>
      <c r="C187" s="1421">
        <v>10</v>
      </c>
      <c r="D187" s="1163">
        <v>35</v>
      </c>
      <c r="E187" s="1164" t="s">
        <v>724</v>
      </c>
      <c r="F187" s="6">
        <v>5</v>
      </c>
      <c r="G187" s="1203"/>
      <c r="H187" s="1204"/>
      <c r="I187" s="1204"/>
      <c r="J187" s="1205"/>
      <c r="K187" s="1203"/>
      <c r="L187" s="1204"/>
      <c r="M187" s="1204"/>
      <c r="N187" s="1206"/>
      <c r="O187" s="1207"/>
      <c r="P187" s="1204"/>
      <c r="Q187" s="1204"/>
      <c r="R187" s="1206"/>
    </row>
    <row r="188" spans="1:18" ht="15.75">
      <c r="A188" s="1415"/>
      <c r="B188" s="1409"/>
      <c r="C188" s="1418"/>
      <c r="D188" s="1163">
        <v>6</v>
      </c>
      <c r="E188" s="1164"/>
      <c r="F188" s="6"/>
      <c r="G188" s="1203">
        <v>35</v>
      </c>
      <c r="H188" s="1204">
        <v>0.35</v>
      </c>
      <c r="I188" s="1204"/>
      <c r="J188" s="1205">
        <v>6</v>
      </c>
      <c r="K188" s="1203">
        <v>35</v>
      </c>
      <c r="L188" s="1204">
        <v>0.4</v>
      </c>
      <c r="M188" s="1204"/>
      <c r="N188" s="1206">
        <v>6</v>
      </c>
      <c r="O188" s="1207">
        <v>35</v>
      </c>
      <c r="P188" s="1204">
        <v>0.4</v>
      </c>
      <c r="Q188" s="1204"/>
      <c r="R188" s="1206">
        <v>6</v>
      </c>
    </row>
    <row r="189" spans="1:18" ht="15.75">
      <c r="A189" s="1415"/>
      <c r="B189" s="252" t="s">
        <v>195</v>
      </c>
      <c r="C189" s="1226"/>
      <c r="D189" s="1272"/>
      <c r="E189" s="1210"/>
      <c r="F189" s="7"/>
      <c r="G189" s="1211"/>
      <c r="H189" s="1212">
        <v>0.55000000000000004</v>
      </c>
      <c r="I189" s="1212">
        <v>0</v>
      </c>
      <c r="J189" s="1213"/>
      <c r="K189" s="1211"/>
      <c r="L189" s="1212">
        <v>0.60000000000000009</v>
      </c>
      <c r="M189" s="1212">
        <v>0</v>
      </c>
      <c r="N189" s="1214"/>
      <c r="O189" s="1215"/>
      <c r="P189" s="1212">
        <v>0.60000000000000009</v>
      </c>
      <c r="Q189" s="1212">
        <v>0</v>
      </c>
      <c r="R189" s="1214"/>
    </row>
    <row r="190" spans="1:18" ht="15.75">
      <c r="A190" s="1415"/>
      <c r="B190" s="1232" t="s">
        <v>746</v>
      </c>
      <c r="C190" s="1172">
        <v>1</v>
      </c>
      <c r="D190" s="1272"/>
      <c r="E190" s="1210"/>
      <c r="F190" s="7"/>
      <c r="G190" s="1211"/>
      <c r="H190" s="1212"/>
      <c r="I190" s="1212"/>
      <c r="J190" s="1213"/>
      <c r="K190" s="1211"/>
      <c r="L190" s="1212"/>
      <c r="M190" s="1212"/>
      <c r="N190" s="1214"/>
      <c r="O190" s="1215"/>
      <c r="P190" s="1212"/>
      <c r="Q190" s="1212"/>
      <c r="R190" s="1214"/>
    </row>
    <row r="191" spans="1:18" ht="16.5" thickBot="1">
      <c r="A191" s="1416"/>
      <c r="B191" s="1234" t="s">
        <v>754</v>
      </c>
      <c r="C191" s="1235">
        <v>2</v>
      </c>
      <c r="D191" s="1217"/>
      <c r="E191" s="1218"/>
      <c r="F191" s="1219"/>
      <c r="G191" s="1220"/>
      <c r="H191" s="1221"/>
      <c r="I191" s="1221"/>
      <c r="J191" s="1222"/>
      <c r="K191" s="1220"/>
      <c r="L191" s="1221"/>
      <c r="M191" s="1221"/>
      <c r="N191" s="1223"/>
      <c r="O191" s="1224"/>
      <c r="P191" s="1221"/>
      <c r="Q191" s="1221"/>
      <c r="R191" s="1223"/>
    </row>
    <row r="192" spans="1:18" ht="15.75">
      <c r="A192" s="1414">
        <v>365</v>
      </c>
      <c r="B192" s="1408" t="s">
        <v>19</v>
      </c>
      <c r="C192" s="1417">
        <v>1.6</v>
      </c>
      <c r="D192" s="1196">
        <v>35</v>
      </c>
      <c r="E192" s="1183"/>
      <c r="F192" s="1296"/>
      <c r="G192" s="1197"/>
      <c r="H192" s="1198"/>
      <c r="I192" s="1198"/>
      <c r="J192" s="1199"/>
      <c r="K192" s="1197"/>
      <c r="L192" s="1198"/>
      <c r="M192" s="1198"/>
      <c r="N192" s="1200"/>
      <c r="O192" s="1201"/>
      <c r="P192" s="1198"/>
      <c r="Q192" s="1198"/>
      <c r="R192" s="1200"/>
    </row>
    <row r="193" spans="1:18" ht="16.5" thickBot="1">
      <c r="A193" s="1416"/>
      <c r="B193" s="1440"/>
      <c r="C193" s="1441"/>
      <c r="D193" s="1245">
        <v>6</v>
      </c>
      <c r="E193" s="1176"/>
      <c r="F193" s="1297"/>
      <c r="G193" s="1273"/>
      <c r="H193" s="1274"/>
      <c r="I193" s="1274"/>
      <c r="J193" s="1275"/>
      <c r="K193" s="1273"/>
      <c r="L193" s="1274"/>
      <c r="M193" s="1274"/>
      <c r="N193" s="1276"/>
      <c r="O193" s="1277"/>
      <c r="P193" s="1274"/>
      <c r="Q193" s="1274"/>
      <c r="R193" s="1276"/>
    </row>
    <row r="194" spans="1:18" ht="15.75">
      <c r="A194" s="1414">
        <v>372</v>
      </c>
      <c r="B194" s="1408" t="s">
        <v>19</v>
      </c>
      <c r="C194" s="1417">
        <v>6.3</v>
      </c>
      <c r="D194" s="1196">
        <v>35</v>
      </c>
      <c r="E194" s="1183" t="s">
        <v>176</v>
      </c>
      <c r="F194" s="5">
        <v>2</v>
      </c>
      <c r="G194" s="1197"/>
      <c r="H194" s="1198"/>
      <c r="I194" s="1198"/>
      <c r="J194" s="1199"/>
      <c r="K194" s="1197"/>
      <c r="L194" s="1198"/>
      <c r="M194" s="1198"/>
      <c r="N194" s="1200"/>
      <c r="O194" s="1201"/>
      <c r="P194" s="1198"/>
      <c r="Q194" s="1198"/>
      <c r="R194" s="1200"/>
    </row>
    <row r="195" spans="1:18" ht="15.75">
      <c r="A195" s="1415"/>
      <c r="B195" s="1409"/>
      <c r="C195" s="1418"/>
      <c r="D195" s="1202">
        <v>6</v>
      </c>
      <c r="E195" s="1164"/>
      <c r="F195" s="6"/>
      <c r="G195" s="1203">
        <v>0</v>
      </c>
      <c r="H195" s="1204">
        <v>0</v>
      </c>
      <c r="I195" s="1204"/>
      <c r="J195" s="1205">
        <v>6</v>
      </c>
      <c r="K195" s="1203">
        <v>0</v>
      </c>
      <c r="L195" s="1204">
        <v>0</v>
      </c>
      <c r="M195" s="1204"/>
      <c r="N195" s="1206">
        <v>6</v>
      </c>
      <c r="O195" s="1207">
        <v>0</v>
      </c>
      <c r="P195" s="1204">
        <v>0</v>
      </c>
      <c r="Q195" s="1204"/>
      <c r="R195" s="1206">
        <v>6</v>
      </c>
    </row>
    <row r="196" spans="1:18" ht="15.75">
      <c r="A196" s="1415"/>
      <c r="B196" s="1409" t="s">
        <v>20</v>
      </c>
      <c r="C196" s="1421">
        <v>6.3</v>
      </c>
      <c r="D196" s="1202">
        <v>35</v>
      </c>
      <c r="E196" s="1164" t="s">
        <v>169</v>
      </c>
      <c r="F196" s="6">
        <v>3</v>
      </c>
      <c r="G196" s="1203"/>
      <c r="H196" s="1204"/>
      <c r="I196" s="1204"/>
      <c r="J196" s="1205"/>
      <c r="K196" s="1203"/>
      <c r="L196" s="1204"/>
      <c r="M196" s="1204"/>
      <c r="N196" s="1206"/>
      <c r="O196" s="1207"/>
      <c r="P196" s="1204"/>
      <c r="Q196" s="1204"/>
      <c r="R196" s="1206"/>
    </row>
    <row r="197" spans="1:18" ht="15.75">
      <c r="A197" s="1415"/>
      <c r="B197" s="1409"/>
      <c r="C197" s="1418"/>
      <c r="D197" s="1202">
        <v>6</v>
      </c>
      <c r="E197" s="1164"/>
      <c r="F197" s="6"/>
      <c r="G197" s="1203">
        <v>10</v>
      </c>
      <c r="H197" s="1204">
        <v>0.05</v>
      </c>
      <c r="I197" s="1204"/>
      <c r="J197" s="1205">
        <v>6.1</v>
      </c>
      <c r="K197" s="1203">
        <v>10</v>
      </c>
      <c r="L197" s="1204">
        <v>0.1</v>
      </c>
      <c r="M197" s="1204"/>
      <c r="N197" s="1206">
        <v>6.1</v>
      </c>
      <c r="O197" s="1207">
        <v>10</v>
      </c>
      <c r="P197" s="1204">
        <v>0.1</v>
      </c>
      <c r="Q197" s="1204"/>
      <c r="R197" s="1206">
        <v>6.1</v>
      </c>
    </row>
    <row r="198" spans="1:18" ht="15.75">
      <c r="A198" s="1415"/>
      <c r="B198" s="252" t="s">
        <v>195</v>
      </c>
      <c r="C198" s="1226"/>
      <c r="D198" s="1209"/>
      <c r="E198" s="1210"/>
      <c r="F198" s="7"/>
      <c r="G198" s="1211"/>
      <c r="H198" s="1212">
        <v>0.05</v>
      </c>
      <c r="I198" s="1212">
        <v>0</v>
      </c>
      <c r="J198" s="1213"/>
      <c r="K198" s="1211"/>
      <c r="L198" s="1212">
        <v>0.1</v>
      </c>
      <c r="M198" s="1212">
        <v>0</v>
      </c>
      <c r="N198" s="1214"/>
      <c r="O198" s="1215"/>
      <c r="P198" s="1212">
        <v>0.1</v>
      </c>
      <c r="Q198" s="1212">
        <v>0</v>
      </c>
      <c r="R198" s="1214"/>
    </row>
    <row r="199" spans="1:18" ht="15.75">
      <c r="A199" s="1415"/>
      <c r="B199" s="1232" t="s">
        <v>752</v>
      </c>
      <c r="C199" s="1172">
        <v>2</v>
      </c>
      <c r="D199" s="1209"/>
      <c r="E199" s="1210"/>
      <c r="F199" s="7"/>
      <c r="G199" s="1211"/>
      <c r="H199" s="1212"/>
      <c r="I199" s="1212"/>
      <c r="J199" s="1213"/>
      <c r="K199" s="1211"/>
      <c r="L199" s="1212"/>
      <c r="M199" s="1212"/>
      <c r="N199" s="1214"/>
      <c r="O199" s="1215"/>
      <c r="P199" s="1212"/>
      <c r="Q199" s="1212"/>
      <c r="R199" s="1214"/>
    </row>
    <row r="200" spans="1:18" ht="16.5" thickBot="1">
      <c r="A200" s="1416"/>
      <c r="B200" s="1234" t="s">
        <v>753</v>
      </c>
      <c r="C200" s="1235">
        <v>1</v>
      </c>
      <c r="D200" s="1217"/>
      <c r="E200" s="1218"/>
      <c r="F200" s="1219"/>
      <c r="G200" s="1220"/>
      <c r="H200" s="1221"/>
      <c r="I200" s="1221"/>
      <c r="J200" s="1222"/>
      <c r="K200" s="1220"/>
      <c r="L200" s="1221"/>
      <c r="M200" s="1221"/>
      <c r="N200" s="1223"/>
      <c r="O200" s="1224"/>
      <c r="P200" s="1221"/>
      <c r="Q200" s="1221"/>
      <c r="R200" s="1223"/>
    </row>
    <row r="201" spans="1:18" ht="15.75">
      <c r="A201" s="1414">
        <v>373</v>
      </c>
      <c r="B201" s="1408" t="s">
        <v>19</v>
      </c>
      <c r="C201" s="1417">
        <v>10</v>
      </c>
      <c r="D201" s="1196">
        <v>35</v>
      </c>
      <c r="E201" s="1183" t="s">
        <v>172</v>
      </c>
      <c r="F201" s="5">
        <v>3</v>
      </c>
      <c r="G201" s="1197"/>
      <c r="H201" s="1198"/>
      <c r="I201" s="1198"/>
      <c r="J201" s="1199"/>
      <c r="K201" s="1197"/>
      <c r="L201" s="1298"/>
      <c r="M201" s="1198"/>
      <c r="N201" s="1200"/>
      <c r="O201" s="1201"/>
      <c r="P201" s="1298"/>
      <c r="Q201" s="1198"/>
      <c r="R201" s="1200"/>
    </row>
    <row r="202" spans="1:18" ht="15.75">
      <c r="A202" s="1415"/>
      <c r="B202" s="1409"/>
      <c r="C202" s="1418"/>
      <c r="D202" s="1202">
        <v>10</v>
      </c>
      <c r="E202" s="1164"/>
      <c r="F202" s="6"/>
      <c r="G202" s="1203"/>
      <c r="H202" s="1204"/>
      <c r="I202" s="1204"/>
      <c r="J202" s="1205"/>
      <c r="K202" s="1203">
        <v>24</v>
      </c>
      <c r="L202" s="1290">
        <v>0.35910648000000001</v>
      </c>
      <c r="M202" s="1204"/>
      <c r="N202" s="1206">
        <v>9.3000000000000007</v>
      </c>
      <c r="O202" s="1207">
        <v>17</v>
      </c>
      <c r="P202" s="1290">
        <v>0.24889682999999999</v>
      </c>
      <c r="Q202" s="1204"/>
      <c r="R202" s="1206">
        <v>9.1</v>
      </c>
    </row>
    <row r="203" spans="1:18" ht="15.75">
      <c r="A203" s="1415"/>
      <c r="B203" s="1409" t="s">
        <v>20</v>
      </c>
      <c r="C203" s="1421">
        <v>10</v>
      </c>
      <c r="D203" s="1202">
        <v>35</v>
      </c>
      <c r="E203" s="1164" t="s">
        <v>176</v>
      </c>
      <c r="F203" s="6">
        <v>4</v>
      </c>
      <c r="G203" s="1203"/>
      <c r="H203" s="1204"/>
      <c r="I203" s="1204"/>
      <c r="J203" s="1205"/>
      <c r="K203" s="1203"/>
      <c r="L203" s="1290"/>
      <c r="M203" s="1204"/>
      <c r="N203" s="1206"/>
      <c r="O203" s="1207"/>
      <c r="P203" s="1290"/>
      <c r="Q203" s="1204"/>
      <c r="R203" s="1206"/>
    </row>
    <row r="204" spans="1:18" ht="15.75">
      <c r="A204" s="1415"/>
      <c r="B204" s="1409"/>
      <c r="C204" s="1418"/>
      <c r="D204" s="1202">
        <v>10</v>
      </c>
      <c r="E204" s="1164"/>
      <c r="F204" s="6"/>
      <c r="G204" s="1203"/>
      <c r="H204" s="1204"/>
      <c r="I204" s="1204"/>
      <c r="J204" s="1205"/>
      <c r="K204" s="1203">
        <v>162</v>
      </c>
      <c r="L204" s="1290">
        <v>2.4500329199999999</v>
      </c>
      <c r="M204" s="1204"/>
      <c r="N204" s="1206">
        <v>9.4</v>
      </c>
      <c r="O204" s="1207">
        <v>145</v>
      </c>
      <c r="P204" s="1290">
        <v>2.2395887999999999</v>
      </c>
      <c r="Q204" s="1204"/>
      <c r="R204" s="1206">
        <v>9.6</v>
      </c>
    </row>
    <row r="205" spans="1:18" ht="15.75">
      <c r="A205" s="1415"/>
      <c r="B205" s="252" t="s">
        <v>195</v>
      </c>
      <c r="C205" s="1171"/>
      <c r="D205" s="1209"/>
      <c r="E205" s="1210"/>
      <c r="F205" s="7"/>
      <c r="G205" s="1211"/>
      <c r="H205" s="1212">
        <v>0</v>
      </c>
      <c r="I205" s="1212">
        <v>0</v>
      </c>
      <c r="J205" s="1213"/>
      <c r="K205" s="1211"/>
      <c r="L205" s="1212">
        <v>2.8091393999999998</v>
      </c>
      <c r="M205" s="1212">
        <v>0</v>
      </c>
      <c r="N205" s="1214"/>
      <c r="O205" s="1215"/>
      <c r="P205" s="1212">
        <v>2.48848563</v>
      </c>
      <c r="Q205" s="1212">
        <v>0</v>
      </c>
      <c r="R205" s="1214"/>
    </row>
    <row r="206" spans="1:18" ht="15.75">
      <c r="A206" s="1415"/>
      <c r="B206" s="1232" t="s">
        <v>755</v>
      </c>
      <c r="C206" s="1233">
        <v>1</v>
      </c>
      <c r="D206" s="1209"/>
      <c r="E206" s="1210"/>
      <c r="F206" s="7"/>
      <c r="G206" s="1211"/>
      <c r="H206" s="1212"/>
      <c r="I206" s="1212"/>
      <c r="J206" s="1213"/>
      <c r="K206" s="1211"/>
      <c r="L206" s="1212"/>
      <c r="M206" s="1212"/>
      <c r="N206" s="1214"/>
      <c r="O206" s="1215"/>
      <c r="P206" s="1212"/>
      <c r="Q206" s="1212"/>
      <c r="R206" s="1214"/>
    </row>
    <row r="207" spans="1:18" ht="16.5" thickBot="1">
      <c r="A207" s="1416"/>
      <c r="B207" s="1234" t="s">
        <v>756</v>
      </c>
      <c r="C207" s="1235">
        <v>2</v>
      </c>
      <c r="D207" s="1217"/>
      <c r="E207" s="1218"/>
      <c r="F207" s="1219"/>
      <c r="G207" s="1220"/>
      <c r="H207" s="1221"/>
      <c r="I207" s="1221"/>
      <c r="J207" s="1222"/>
      <c r="K207" s="1220"/>
      <c r="L207" s="1221"/>
      <c r="M207" s="1221"/>
      <c r="N207" s="1223"/>
      <c r="O207" s="1224"/>
      <c r="P207" s="1221"/>
      <c r="Q207" s="1221"/>
      <c r="R207" s="1223"/>
    </row>
    <row r="208" spans="1:18" ht="15.75">
      <c r="A208" s="1414">
        <v>385</v>
      </c>
      <c r="B208" s="1408" t="s">
        <v>19</v>
      </c>
      <c r="C208" s="1417">
        <v>10</v>
      </c>
      <c r="D208" s="1196">
        <v>35</v>
      </c>
      <c r="E208" s="1183"/>
      <c r="F208" s="5">
        <v>9</v>
      </c>
      <c r="G208" s="1197"/>
      <c r="H208" s="1198"/>
      <c r="I208" s="1198"/>
      <c r="J208" s="1199"/>
      <c r="K208" s="1197"/>
      <c r="L208" s="1198"/>
      <c r="M208" s="1198"/>
      <c r="N208" s="1200"/>
      <c r="O208" s="1201"/>
      <c r="P208" s="1198"/>
      <c r="Q208" s="1198"/>
      <c r="R208" s="1200"/>
    </row>
    <row r="209" spans="1:18" ht="15.75">
      <c r="A209" s="1415"/>
      <c r="B209" s="1409"/>
      <c r="C209" s="1418"/>
      <c r="D209" s="1202">
        <v>6</v>
      </c>
      <c r="E209" s="1164"/>
      <c r="F209" s="6"/>
      <c r="G209" s="1203"/>
      <c r="H209" s="1204"/>
      <c r="I209" s="1204"/>
      <c r="J209" s="1205"/>
      <c r="K209" s="1203"/>
      <c r="L209" s="1204"/>
      <c r="M209" s="1204"/>
      <c r="N209" s="1206"/>
      <c r="O209" s="1207"/>
      <c r="P209" s="1204"/>
      <c r="Q209" s="1204"/>
      <c r="R209" s="1206"/>
    </row>
    <row r="210" spans="1:18" ht="15.75">
      <c r="A210" s="1415"/>
      <c r="B210" s="1409" t="s">
        <v>20</v>
      </c>
      <c r="C210" s="1421">
        <v>10</v>
      </c>
      <c r="D210" s="1202">
        <v>35</v>
      </c>
      <c r="E210" s="1164"/>
      <c r="F210" s="6">
        <v>9</v>
      </c>
      <c r="G210" s="1203"/>
      <c r="H210" s="1204"/>
      <c r="I210" s="1204"/>
      <c r="J210" s="1205"/>
      <c r="K210" s="1203"/>
      <c r="L210" s="1204"/>
      <c r="M210" s="1204"/>
      <c r="N210" s="1206"/>
      <c r="O210" s="1207"/>
      <c r="P210" s="1204"/>
      <c r="Q210" s="1204"/>
      <c r="R210" s="1206"/>
    </row>
    <row r="211" spans="1:18" ht="16.5" thickBot="1">
      <c r="A211" s="1415"/>
      <c r="B211" s="1440"/>
      <c r="C211" s="1441"/>
      <c r="D211" s="1245">
        <v>6</v>
      </c>
      <c r="E211" s="1239"/>
      <c r="F211" s="1240"/>
      <c r="G211" s="1267"/>
      <c r="H211" s="1268"/>
      <c r="I211" s="1268"/>
      <c r="J211" s="1269"/>
      <c r="K211" s="1267"/>
      <c r="L211" s="1268"/>
      <c r="M211" s="1268"/>
      <c r="N211" s="1270"/>
      <c r="O211" s="1271"/>
      <c r="P211" s="1268"/>
      <c r="Q211" s="1268"/>
      <c r="R211" s="1270"/>
    </row>
    <row r="212" spans="1:18" ht="16.5" thickBot="1">
      <c r="A212" s="1415"/>
      <c r="B212" s="252" t="s">
        <v>195</v>
      </c>
      <c r="C212" s="1299"/>
      <c r="D212" s="1300"/>
      <c r="E212" s="1164"/>
      <c r="F212" s="6"/>
      <c r="G212" s="1203"/>
      <c r="H212" s="1204">
        <v>0</v>
      </c>
      <c r="I212" s="1204">
        <v>0</v>
      </c>
      <c r="J212" s="1205"/>
      <c r="K212" s="1203"/>
      <c r="L212" s="1204">
        <v>0</v>
      </c>
      <c r="M212" s="1204">
        <v>0</v>
      </c>
      <c r="N212" s="1206"/>
      <c r="O212" s="1207"/>
      <c r="P212" s="1204">
        <v>0</v>
      </c>
      <c r="Q212" s="1204">
        <v>0</v>
      </c>
      <c r="R212" s="1206"/>
    </row>
    <row r="213" spans="1:18" ht="15.75">
      <c r="A213" s="1415"/>
      <c r="B213" s="1232" t="s">
        <v>757</v>
      </c>
      <c r="C213" s="1301"/>
      <c r="D213" s="1202"/>
      <c r="E213" s="1164"/>
      <c r="F213" s="6"/>
      <c r="G213" s="1203"/>
      <c r="H213" s="1204"/>
      <c r="I213" s="1204"/>
      <c r="J213" s="1205"/>
      <c r="K213" s="1203"/>
      <c r="L213" s="1204"/>
      <c r="M213" s="1204"/>
      <c r="N213" s="1206"/>
      <c r="O213" s="1207"/>
      <c r="P213" s="1204"/>
      <c r="Q213" s="1204"/>
      <c r="R213" s="1206"/>
    </row>
    <row r="214" spans="1:18" ht="16.5" thickBot="1">
      <c r="A214" s="1416"/>
      <c r="B214" s="1234" t="s">
        <v>758</v>
      </c>
      <c r="C214" s="1174"/>
      <c r="D214" s="1217"/>
      <c r="E214" s="1218"/>
      <c r="F214" s="1219"/>
      <c r="G214" s="1220"/>
      <c r="H214" s="1221"/>
      <c r="I214" s="1221"/>
      <c r="J214" s="1222"/>
      <c r="K214" s="1220"/>
      <c r="L214" s="1221"/>
      <c r="M214" s="1221"/>
      <c r="N214" s="1223"/>
      <c r="O214" s="1224"/>
      <c r="P214" s="1221"/>
      <c r="Q214" s="1221"/>
      <c r="R214" s="1223"/>
    </row>
    <row r="215" spans="1:18" ht="15.75">
      <c r="A215" s="1414">
        <v>387</v>
      </c>
      <c r="B215" s="1408" t="s">
        <v>19</v>
      </c>
      <c r="C215" s="1417">
        <v>10</v>
      </c>
      <c r="D215" s="1196">
        <v>35</v>
      </c>
      <c r="E215" s="1183" t="s">
        <v>178</v>
      </c>
      <c r="F215" s="5">
        <v>8</v>
      </c>
      <c r="G215" s="1197"/>
      <c r="H215" s="1198"/>
      <c r="I215" s="1198"/>
      <c r="J215" s="1199"/>
      <c r="K215" s="1197"/>
      <c r="L215" s="1198"/>
      <c r="M215" s="1198"/>
      <c r="N215" s="1200"/>
      <c r="O215" s="1201"/>
      <c r="P215" s="1198"/>
      <c r="Q215" s="1198"/>
      <c r="R215" s="1200"/>
    </row>
    <row r="216" spans="1:18" ht="15.75">
      <c r="A216" s="1415"/>
      <c r="B216" s="1409"/>
      <c r="C216" s="1418"/>
      <c r="D216" s="1202">
        <v>6</v>
      </c>
      <c r="E216" s="1164"/>
      <c r="F216" s="6"/>
      <c r="G216" s="1203">
        <v>100</v>
      </c>
      <c r="H216" s="1204">
        <v>1</v>
      </c>
      <c r="I216" s="1204">
        <v>0.49</v>
      </c>
      <c r="J216" s="1205">
        <v>6.2</v>
      </c>
      <c r="K216" s="1203">
        <v>290</v>
      </c>
      <c r="L216" s="1204">
        <v>2.9</v>
      </c>
      <c r="M216" s="1204">
        <v>1.421</v>
      </c>
      <c r="N216" s="1206">
        <v>6</v>
      </c>
      <c r="O216" s="1207">
        <v>320</v>
      </c>
      <c r="P216" s="1204">
        <v>3.2</v>
      </c>
      <c r="Q216" s="1204">
        <v>1.5680000000000001</v>
      </c>
      <c r="R216" s="1206">
        <v>6</v>
      </c>
    </row>
    <row r="217" spans="1:18" ht="15.75">
      <c r="A217" s="1415"/>
      <c r="B217" s="1409" t="s">
        <v>20</v>
      </c>
      <c r="C217" s="1421">
        <v>10</v>
      </c>
      <c r="D217" s="1202">
        <v>35</v>
      </c>
      <c r="E217" s="1164" t="s">
        <v>745</v>
      </c>
      <c r="F217" s="6">
        <v>4</v>
      </c>
      <c r="G217" s="1203"/>
      <c r="H217" s="1204"/>
      <c r="I217" s="1204"/>
      <c r="J217" s="1205"/>
      <c r="K217" s="1203"/>
      <c r="L217" s="1204"/>
      <c r="M217" s="1204"/>
      <c r="N217" s="1206"/>
      <c r="O217" s="1207"/>
      <c r="P217" s="1204"/>
      <c r="Q217" s="1204"/>
      <c r="R217" s="1206"/>
    </row>
    <row r="218" spans="1:18" ht="15.75">
      <c r="A218" s="1415"/>
      <c r="B218" s="1409"/>
      <c r="C218" s="1418"/>
      <c r="D218" s="1202">
        <v>6</v>
      </c>
      <c r="E218" s="1164"/>
      <c r="F218" s="6"/>
      <c r="G218" s="1203">
        <v>140</v>
      </c>
      <c r="H218" s="1204">
        <v>1.2949999999999999</v>
      </c>
      <c r="I218" s="1204">
        <v>0.77980000000000005</v>
      </c>
      <c r="J218" s="1205">
        <v>6.2</v>
      </c>
      <c r="K218" s="1203">
        <v>290</v>
      </c>
      <c r="L218" s="1204">
        <v>2.6825000000000001</v>
      </c>
      <c r="M218" s="1204">
        <v>1.6153000000000002</v>
      </c>
      <c r="N218" s="1206">
        <v>6</v>
      </c>
      <c r="O218" s="1207">
        <v>240</v>
      </c>
      <c r="P218" s="1204">
        <v>2.2200000000000002</v>
      </c>
      <c r="Q218" s="1204">
        <v>1.3368</v>
      </c>
      <c r="R218" s="1206">
        <v>6</v>
      </c>
    </row>
    <row r="219" spans="1:18" ht="15.75">
      <c r="A219" s="1415"/>
      <c r="B219" s="252" t="s">
        <v>195</v>
      </c>
      <c r="C219" s="1171"/>
      <c r="D219" s="1209"/>
      <c r="E219" s="1210"/>
      <c r="F219" s="7"/>
      <c r="G219" s="1211"/>
      <c r="H219" s="1212">
        <v>2.2949999999999999</v>
      </c>
      <c r="I219" s="1212">
        <v>1.2698</v>
      </c>
      <c r="J219" s="1213"/>
      <c r="K219" s="1211"/>
      <c r="L219" s="1212">
        <v>5.5824999999999996</v>
      </c>
      <c r="M219" s="1212">
        <v>3.0363000000000002</v>
      </c>
      <c r="N219" s="1214"/>
      <c r="O219" s="1215"/>
      <c r="P219" s="1212">
        <v>5.42</v>
      </c>
      <c r="Q219" s="1212">
        <v>2.9047999999999998</v>
      </c>
      <c r="R219" s="1214"/>
    </row>
    <row r="220" spans="1:18" ht="15.75">
      <c r="A220" s="1415"/>
      <c r="B220" s="1232" t="s">
        <v>55</v>
      </c>
      <c r="C220" s="1301">
        <v>2</v>
      </c>
      <c r="D220" s="1209"/>
      <c r="E220" s="1210"/>
      <c r="F220" s="7"/>
      <c r="G220" s="1211">
        <v>31</v>
      </c>
      <c r="H220" s="1212">
        <v>1.7763</v>
      </c>
      <c r="I220" s="1212">
        <v>0.75329999999999997</v>
      </c>
      <c r="J220" s="1213">
        <v>37.5</v>
      </c>
      <c r="K220" s="1211">
        <v>50</v>
      </c>
      <c r="L220" s="1212">
        <v>2.8650000000000002</v>
      </c>
      <c r="M220" s="1212">
        <v>1.2150000000000001</v>
      </c>
      <c r="N220" s="1214">
        <v>36</v>
      </c>
      <c r="O220" s="1215">
        <v>60</v>
      </c>
      <c r="P220" s="1212">
        <v>3</v>
      </c>
      <c r="Q220" s="1212">
        <v>1.458</v>
      </c>
      <c r="R220" s="1214">
        <v>36</v>
      </c>
    </row>
    <row r="221" spans="1:18" ht="16.5" thickBot="1">
      <c r="A221" s="1416"/>
      <c r="B221" s="1234" t="s">
        <v>56</v>
      </c>
      <c r="C221" s="1174">
        <v>1</v>
      </c>
      <c r="D221" s="1217"/>
      <c r="E221" s="1218"/>
      <c r="F221" s="1219"/>
      <c r="G221" s="1220">
        <v>29</v>
      </c>
      <c r="H221" s="1221">
        <v>1.55</v>
      </c>
      <c r="I221" s="1221">
        <v>0.84100000000000008</v>
      </c>
      <c r="J221" s="1222">
        <v>37.5</v>
      </c>
      <c r="K221" s="1220">
        <v>46</v>
      </c>
      <c r="L221" s="1221">
        <v>2.4500000000000002</v>
      </c>
      <c r="M221" s="1221">
        <v>1.3340000000000001</v>
      </c>
      <c r="N221" s="1223">
        <v>36</v>
      </c>
      <c r="O221" s="1224">
        <v>52</v>
      </c>
      <c r="P221" s="1221">
        <v>2.7</v>
      </c>
      <c r="Q221" s="1221">
        <v>1.508</v>
      </c>
      <c r="R221" s="1223">
        <v>36</v>
      </c>
    </row>
    <row r="222" spans="1:18" ht="15.75">
      <c r="A222" s="1414">
        <v>388</v>
      </c>
      <c r="B222" s="1408" t="s">
        <v>19</v>
      </c>
      <c r="C222" s="1442">
        <v>16</v>
      </c>
      <c r="D222" s="1196">
        <v>35</v>
      </c>
      <c r="E222" s="1183" t="s">
        <v>178</v>
      </c>
      <c r="F222" s="5">
        <v>8</v>
      </c>
      <c r="G222" s="1197"/>
      <c r="H222" s="1198"/>
      <c r="I222" s="1198"/>
      <c r="J222" s="1199"/>
      <c r="K222" s="1197"/>
      <c r="L222" s="1198"/>
      <c r="M222" s="1198"/>
      <c r="N222" s="1200"/>
      <c r="O222" s="1201"/>
      <c r="P222" s="1198"/>
      <c r="Q222" s="1198"/>
      <c r="R222" s="1200"/>
    </row>
    <row r="223" spans="1:18" ht="15.75">
      <c r="A223" s="1415"/>
      <c r="B223" s="1409"/>
      <c r="C223" s="1443"/>
      <c r="D223" s="1202">
        <v>6</v>
      </c>
      <c r="E223" s="1164"/>
      <c r="F223" s="6"/>
      <c r="G223" s="1203">
        <v>200</v>
      </c>
      <c r="H223" s="1204">
        <v>2</v>
      </c>
      <c r="I223" s="1204">
        <v>0.5</v>
      </c>
      <c r="J223" s="1205">
        <v>6.2</v>
      </c>
      <c r="K223" s="1203">
        <v>210</v>
      </c>
      <c r="L223" s="1204">
        <v>2</v>
      </c>
      <c r="M223" s="1204">
        <v>0.5</v>
      </c>
      <c r="N223" s="1206">
        <v>6</v>
      </c>
      <c r="O223" s="1207">
        <v>230</v>
      </c>
      <c r="P223" s="1204">
        <v>2.2000000000000002</v>
      </c>
      <c r="Q223" s="1204">
        <v>0.5</v>
      </c>
      <c r="R223" s="1206">
        <v>6.1</v>
      </c>
    </row>
    <row r="224" spans="1:18" ht="15.75">
      <c r="A224" s="1415"/>
      <c r="B224" s="1409" t="s">
        <v>20</v>
      </c>
      <c r="C224" s="1444">
        <v>16</v>
      </c>
      <c r="D224" s="1202">
        <v>35</v>
      </c>
      <c r="E224" s="1164" t="s">
        <v>178</v>
      </c>
      <c r="F224" s="6">
        <v>8</v>
      </c>
      <c r="G224" s="1203"/>
      <c r="H224" s="1204"/>
      <c r="I224" s="1204"/>
      <c r="J224" s="1205"/>
      <c r="K224" s="1203"/>
      <c r="L224" s="1204"/>
      <c r="M224" s="1204"/>
      <c r="N224" s="1206"/>
      <c r="O224" s="1207"/>
      <c r="P224" s="1204"/>
      <c r="Q224" s="1204"/>
      <c r="R224" s="1206"/>
    </row>
    <row r="225" spans="1:18" ht="15.75">
      <c r="A225" s="1415"/>
      <c r="B225" s="1409"/>
      <c r="C225" s="1443"/>
      <c r="D225" s="1202">
        <v>6</v>
      </c>
      <c r="E225" s="1164"/>
      <c r="F225" s="6"/>
      <c r="G225" s="1203">
        <v>240</v>
      </c>
      <c r="H225" s="1204">
        <v>2.5</v>
      </c>
      <c r="I225" s="1204">
        <v>0.7</v>
      </c>
      <c r="J225" s="1205">
        <v>6.2</v>
      </c>
      <c r="K225" s="1203">
        <v>200</v>
      </c>
      <c r="L225" s="1204">
        <v>2</v>
      </c>
      <c r="M225" s="1204">
        <v>0.5</v>
      </c>
      <c r="N225" s="1270">
        <v>6.1</v>
      </c>
      <c r="O225" s="1271">
        <v>240</v>
      </c>
      <c r="P225" s="1268">
        <v>2.2999999999999998</v>
      </c>
      <c r="Q225" s="1268">
        <v>0.5</v>
      </c>
      <c r="R225" s="1270">
        <v>6.1</v>
      </c>
    </row>
    <row r="226" spans="1:18" ht="15.75">
      <c r="A226" s="1415"/>
      <c r="B226" s="252" t="s">
        <v>195</v>
      </c>
      <c r="C226" s="1302"/>
      <c r="D226" s="1209"/>
      <c r="E226" s="1164"/>
      <c r="F226" s="6"/>
      <c r="G226" s="1203"/>
      <c r="H226" s="1204">
        <v>4.5</v>
      </c>
      <c r="I226" s="1204">
        <v>1.2</v>
      </c>
      <c r="J226" s="1205"/>
      <c r="K226" s="1203"/>
      <c r="L226" s="1204">
        <v>4</v>
      </c>
      <c r="M226" s="1204">
        <v>1</v>
      </c>
      <c r="N226" s="1206"/>
      <c r="O226" s="1207"/>
      <c r="P226" s="1204">
        <v>4.5</v>
      </c>
      <c r="Q226" s="1204">
        <v>1</v>
      </c>
      <c r="R226" s="1270"/>
    </row>
    <row r="227" spans="1:18" ht="15.75">
      <c r="A227" s="1415"/>
      <c r="B227" s="1232" t="s">
        <v>759</v>
      </c>
      <c r="C227" s="1233">
        <v>1</v>
      </c>
      <c r="D227" s="1209"/>
      <c r="E227" s="1164"/>
      <c r="F227" s="6"/>
      <c r="G227" s="1250">
        <v>25</v>
      </c>
      <c r="H227" s="1290"/>
      <c r="I227" s="1290"/>
      <c r="J227" s="1303">
        <v>36</v>
      </c>
      <c r="K227" s="1250">
        <v>20</v>
      </c>
      <c r="L227" s="1290"/>
      <c r="M227" s="1290"/>
      <c r="N227" s="1291">
        <v>36</v>
      </c>
      <c r="O227" s="1304">
        <v>25</v>
      </c>
      <c r="P227" s="1290"/>
      <c r="Q227" s="1290"/>
      <c r="R227" s="1291">
        <v>36</v>
      </c>
    </row>
    <row r="228" spans="1:18" ht="16.5" thickBot="1">
      <c r="A228" s="1416"/>
      <c r="B228" s="1234" t="s">
        <v>760</v>
      </c>
      <c r="C228" s="1235">
        <v>2</v>
      </c>
      <c r="D228" s="1217"/>
      <c r="E228" s="1218"/>
      <c r="F228" s="1219"/>
      <c r="G228" s="1284">
        <v>25</v>
      </c>
      <c r="H228" s="1286"/>
      <c r="I228" s="1286"/>
      <c r="J228" s="1287">
        <v>36</v>
      </c>
      <c r="K228" s="1284">
        <v>20</v>
      </c>
      <c r="L228" s="1286"/>
      <c r="M228" s="1286"/>
      <c r="N228" s="1288">
        <v>35.5</v>
      </c>
      <c r="O228" s="1289">
        <v>25</v>
      </c>
      <c r="P228" s="1286"/>
      <c r="Q228" s="1286"/>
      <c r="R228" s="1288">
        <v>35.5</v>
      </c>
    </row>
    <row r="229" spans="1:18" ht="15.75">
      <c r="A229" s="1414">
        <v>389</v>
      </c>
      <c r="B229" s="1408" t="s">
        <v>19</v>
      </c>
      <c r="C229" s="1417">
        <v>10</v>
      </c>
      <c r="D229" s="1196">
        <v>35</v>
      </c>
      <c r="E229" s="1183" t="s">
        <v>745</v>
      </c>
      <c r="F229" s="5">
        <v>4</v>
      </c>
      <c r="G229" s="1197"/>
      <c r="H229" s="1198"/>
      <c r="I229" s="1198"/>
      <c r="J229" s="1199"/>
      <c r="K229" s="1197"/>
      <c r="L229" s="1198"/>
      <c r="M229" s="1198"/>
      <c r="N229" s="1200"/>
      <c r="O229" s="1201"/>
      <c r="P229" s="1198"/>
      <c r="Q229" s="1198"/>
      <c r="R229" s="1200"/>
    </row>
    <row r="230" spans="1:18" ht="15.75">
      <c r="A230" s="1415"/>
      <c r="B230" s="1409"/>
      <c r="C230" s="1418"/>
      <c r="D230" s="1202">
        <v>6</v>
      </c>
      <c r="E230" s="1164"/>
      <c r="F230" s="6"/>
      <c r="G230" s="1203">
        <v>200</v>
      </c>
      <c r="H230" s="1204">
        <v>2</v>
      </c>
      <c r="I230" s="1204">
        <v>1</v>
      </c>
      <c r="J230" s="1205">
        <v>6.2</v>
      </c>
      <c r="K230" s="1203">
        <v>270</v>
      </c>
      <c r="L230" s="1204">
        <v>2.6</v>
      </c>
      <c r="M230" s="1204">
        <v>0.9</v>
      </c>
      <c r="N230" s="1206">
        <v>6.1</v>
      </c>
      <c r="O230" s="1207">
        <v>300</v>
      </c>
      <c r="P230" s="1204">
        <v>2.9</v>
      </c>
      <c r="Q230" s="1204">
        <v>0.9</v>
      </c>
      <c r="R230" s="1206">
        <v>6.1</v>
      </c>
    </row>
    <row r="231" spans="1:18" ht="15.75">
      <c r="A231" s="1415"/>
      <c r="B231" s="1409" t="s">
        <v>20</v>
      </c>
      <c r="C231" s="1421">
        <v>10</v>
      </c>
      <c r="D231" s="1202">
        <v>35</v>
      </c>
      <c r="E231" s="1164" t="s">
        <v>745</v>
      </c>
      <c r="F231" s="6">
        <v>4</v>
      </c>
      <c r="G231" s="1203"/>
      <c r="H231" s="1204"/>
      <c r="I231" s="1204"/>
      <c r="J231" s="1205"/>
      <c r="K231" s="1203"/>
      <c r="L231" s="1204"/>
      <c r="M231" s="1204"/>
      <c r="N231" s="1206"/>
      <c r="O231" s="1207"/>
      <c r="P231" s="1204"/>
      <c r="Q231" s="1204"/>
      <c r="R231" s="1206"/>
    </row>
    <row r="232" spans="1:18" ht="15.75">
      <c r="A232" s="1415"/>
      <c r="B232" s="1409"/>
      <c r="C232" s="1418"/>
      <c r="D232" s="1202">
        <v>6</v>
      </c>
      <c r="E232" s="1164"/>
      <c r="F232" s="6"/>
      <c r="G232" s="1203">
        <v>170</v>
      </c>
      <c r="H232" s="1204">
        <v>1.6</v>
      </c>
      <c r="I232" s="1204">
        <v>0.7</v>
      </c>
      <c r="J232" s="1205">
        <v>6.3</v>
      </c>
      <c r="K232" s="1203">
        <v>200</v>
      </c>
      <c r="L232" s="1204">
        <v>2.1</v>
      </c>
      <c r="M232" s="1204">
        <v>0.8</v>
      </c>
      <c r="N232" s="1206">
        <v>6.1</v>
      </c>
      <c r="O232" s="1207">
        <v>225</v>
      </c>
      <c r="P232" s="1204">
        <v>2.2000000000000002</v>
      </c>
      <c r="Q232" s="1204">
        <v>0.7</v>
      </c>
      <c r="R232" s="1206">
        <v>6.2</v>
      </c>
    </row>
    <row r="233" spans="1:18" ht="15.75">
      <c r="A233" s="1415"/>
      <c r="B233" s="252" t="s">
        <v>195</v>
      </c>
      <c r="C233" s="1226"/>
      <c r="D233" s="1209"/>
      <c r="E233" s="1210"/>
      <c r="F233" s="7"/>
      <c r="G233" s="1211"/>
      <c r="H233" s="1212">
        <v>3.6</v>
      </c>
      <c r="I233" s="1212">
        <v>1.7</v>
      </c>
      <c r="J233" s="1213"/>
      <c r="K233" s="1211"/>
      <c r="L233" s="1212">
        <v>4.7</v>
      </c>
      <c r="M233" s="1212">
        <v>1.7000000000000002</v>
      </c>
      <c r="N233" s="1214"/>
      <c r="O233" s="1215"/>
      <c r="P233" s="1212">
        <v>5.0999999999999996</v>
      </c>
      <c r="Q233" s="1212">
        <v>1.6</v>
      </c>
      <c r="R233" s="1214"/>
    </row>
    <row r="234" spans="1:18" ht="15.75">
      <c r="A234" s="1415"/>
      <c r="B234" s="1232" t="s">
        <v>725</v>
      </c>
      <c r="C234" s="1233">
        <v>1</v>
      </c>
      <c r="D234" s="1209"/>
      <c r="E234" s="1210"/>
      <c r="F234" s="7"/>
      <c r="G234" s="1211">
        <v>35</v>
      </c>
      <c r="H234" s="1212"/>
      <c r="I234" s="1212"/>
      <c r="J234" s="1213">
        <v>37</v>
      </c>
      <c r="K234" s="1211">
        <v>45</v>
      </c>
      <c r="L234" s="1212"/>
      <c r="M234" s="1212"/>
      <c r="N234" s="1214">
        <v>36</v>
      </c>
      <c r="O234" s="1215">
        <v>50</v>
      </c>
      <c r="P234" s="1212"/>
      <c r="Q234" s="1212"/>
      <c r="R234" s="1214">
        <v>36</v>
      </c>
    </row>
    <row r="235" spans="1:18" ht="16.5" thickBot="1">
      <c r="A235" s="1416"/>
      <c r="B235" s="1234" t="s">
        <v>726</v>
      </c>
      <c r="C235" s="1235">
        <v>2</v>
      </c>
      <c r="D235" s="1217"/>
      <c r="E235" s="1218"/>
      <c r="F235" s="1219"/>
      <c r="G235" s="1220">
        <v>25</v>
      </c>
      <c r="H235" s="1221"/>
      <c r="I235" s="1221"/>
      <c r="J235" s="1222">
        <v>36.700000000000003</v>
      </c>
      <c r="K235" s="1220">
        <v>35</v>
      </c>
      <c r="L235" s="1221"/>
      <c r="M235" s="1221"/>
      <c r="N235" s="1223">
        <v>35.9</v>
      </c>
      <c r="O235" s="1224">
        <v>40</v>
      </c>
      <c r="P235" s="1221"/>
      <c r="Q235" s="1221"/>
      <c r="R235" s="1223">
        <v>35.799999999999997</v>
      </c>
    </row>
    <row r="236" spans="1:18" ht="15.75">
      <c r="A236" s="1414">
        <v>391</v>
      </c>
      <c r="B236" s="1408" t="s">
        <v>19</v>
      </c>
      <c r="C236" s="1417">
        <v>6.3</v>
      </c>
      <c r="D236" s="1196">
        <v>35</v>
      </c>
      <c r="E236" s="1183" t="s">
        <v>184</v>
      </c>
      <c r="F236" s="5">
        <v>1</v>
      </c>
      <c r="G236" s="1197"/>
      <c r="H236" s="1198"/>
      <c r="I236" s="1198"/>
      <c r="J236" s="1199"/>
      <c r="K236" s="1197"/>
      <c r="L236" s="1198"/>
      <c r="M236" s="1198"/>
      <c r="N236" s="1200"/>
      <c r="O236" s="1201"/>
      <c r="P236" s="1198"/>
      <c r="Q236" s="1198"/>
      <c r="R236" s="1200"/>
    </row>
    <row r="237" spans="1:18" ht="15.75">
      <c r="A237" s="1415"/>
      <c r="B237" s="1409"/>
      <c r="C237" s="1418"/>
      <c r="D237" s="1202">
        <v>6</v>
      </c>
      <c r="E237" s="1164"/>
      <c r="F237" s="6"/>
      <c r="G237" s="1203"/>
      <c r="H237" s="1204"/>
      <c r="I237" s="1204"/>
      <c r="J237" s="1205"/>
      <c r="K237" s="1203"/>
      <c r="L237" s="1204"/>
      <c r="M237" s="1204"/>
      <c r="N237" s="1206"/>
      <c r="O237" s="1207"/>
      <c r="P237" s="1204"/>
      <c r="Q237" s="1204"/>
      <c r="R237" s="1206"/>
    </row>
    <row r="238" spans="1:18" ht="15.75">
      <c r="A238" s="1415"/>
      <c r="B238" s="1409" t="s">
        <v>20</v>
      </c>
      <c r="C238" s="1421">
        <v>10</v>
      </c>
      <c r="D238" s="1202">
        <v>35</v>
      </c>
      <c r="E238" s="1164" t="s">
        <v>745</v>
      </c>
      <c r="F238" s="6">
        <v>4</v>
      </c>
      <c r="G238" s="1203"/>
      <c r="H238" s="1204"/>
      <c r="I238" s="1204"/>
      <c r="J238" s="1205"/>
      <c r="K238" s="1203"/>
      <c r="L238" s="1204"/>
      <c r="M238" s="1204"/>
      <c r="N238" s="1206"/>
      <c r="O238" s="1207"/>
      <c r="P238" s="1204"/>
      <c r="Q238" s="1204"/>
      <c r="R238" s="1206"/>
    </row>
    <row r="239" spans="1:18" ht="15.75">
      <c r="A239" s="1415"/>
      <c r="B239" s="1409"/>
      <c r="C239" s="1418"/>
      <c r="D239" s="1202">
        <v>6</v>
      </c>
      <c r="E239" s="1239"/>
      <c r="F239" s="1240"/>
      <c r="G239" s="1267"/>
      <c r="H239" s="1268"/>
      <c r="I239" s="1268"/>
      <c r="J239" s="1269"/>
      <c r="K239" s="1267"/>
      <c r="L239" s="1268"/>
      <c r="M239" s="1268"/>
      <c r="N239" s="1270"/>
      <c r="O239" s="1271"/>
      <c r="P239" s="1268"/>
      <c r="Q239" s="1268"/>
      <c r="R239" s="1270"/>
    </row>
    <row r="240" spans="1:18" ht="16.5" thickBot="1">
      <c r="A240" s="1415"/>
      <c r="B240" s="252" t="s">
        <v>195</v>
      </c>
      <c r="C240" s="1305"/>
      <c r="D240" s="1209"/>
      <c r="E240" s="1239"/>
      <c r="F240" s="1240"/>
      <c r="G240" s="1267"/>
      <c r="H240" s="1268">
        <v>0</v>
      </c>
      <c r="I240" s="1268">
        <v>0</v>
      </c>
      <c r="J240" s="1269"/>
      <c r="K240" s="1267"/>
      <c r="L240" s="1268">
        <v>0</v>
      </c>
      <c r="M240" s="1268">
        <v>0</v>
      </c>
      <c r="N240" s="1270"/>
      <c r="O240" s="1271"/>
      <c r="P240" s="1268">
        <v>0</v>
      </c>
      <c r="Q240" s="1268">
        <v>0</v>
      </c>
      <c r="R240" s="1270"/>
    </row>
    <row r="241" spans="1:18" ht="15.75">
      <c r="A241" s="1415"/>
      <c r="B241" s="1232" t="s">
        <v>57</v>
      </c>
      <c r="C241" s="1301">
        <v>2</v>
      </c>
      <c r="D241" s="1209"/>
      <c r="E241" s="1164"/>
      <c r="F241" s="6"/>
      <c r="G241" s="1203"/>
      <c r="H241" s="1204"/>
      <c r="I241" s="1204"/>
      <c r="J241" s="1205"/>
      <c r="K241" s="1203"/>
      <c r="L241" s="1204"/>
      <c r="M241" s="1204"/>
      <c r="N241" s="1206"/>
      <c r="O241" s="1207"/>
      <c r="P241" s="1204"/>
      <c r="Q241" s="1204"/>
      <c r="R241" s="1206"/>
    </row>
    <row r="242" spans="1:18" ht="16.5" thickBot="1">
      <c r="A242" s="1416"/>
      <c r="B242" s="1234" t="s">
        <v>617</v>
      </c>
      <c r="C242" s="1174">
        <v>1</v>
      </c>
      <c r="D242" s="1217"/>
      <c r="E242" s="1218"/>
      <c r="F242" s="1219"/>
      <c r="G242" s="1220"/>
      <c r="H242" s="1221"/>
      <c r="I242" s="1221"/>
      <c r="J242" s="1222"/>
      <c r="K242" s="1220"/>
      <c r="L242" s="1221"/>
      <c r="M242" s="1221"/>
      <c r="N242" s="1223"/>
      <c r="O242" s="1224"/>
      <c r="P242" s="1221"/>
      <c r="Q242" s="1221"/>
      <c r="R242" s="1223"/>
    </row>
    <row r="243" spans="1:18" ht="15.75">
      <c r="A243" s="1414">
        <v>393</v>
      </c>
      <c r="B243" s="1408" t="s">
        <v>19</v>
      </c>
      <c r="C243" s="1417">
        <v>10</v>
      </c>
      <c r="D243" s="1196">
        <v>35</v>
      </c>
      <c r="E243" s="1183" t="s">
        <v>176</v>
      </c>
      <c r="F243" s="5">
        <v>4</v>
      </c>
      <c r="G243" s="1197"/>
      <c r="H243" s="1198"/>
      <c r="I243" s="1198"/>
      <c r="J243" s="1199"/>
      <c r="K243" s="1197"/>
      <c r="L243" s="1298"/>
      <c r="M243" s="1198"/>
      <c r="N243" s="1200"/>
      <c r="O243" s="1201"/>
      <c r="P243" s="1298"/>
      <c r="Q243" s="1198"/>
      <c r="R243" s="1200"/>
    </row>
    <row r="244" spans="1:18" ht="15.75">
      <c r="A244" s="1415"/>
      <c r="B244" s="1409"/>
      <c r="C244" s="1418"/>
      <c r="D244" s="1202">
        <v>10</v>
      </c>
      <c r="E244" s="1164"/>
      <c r="F244" s="6"/>
      <c r="G244" s="1203"/>
      <c r="H244" s="1204"/>
      <c r="I244" s="1204"/>
      <c r="J244" s="1205"/>
      <c r="K244" s="1203">
        <v>175</v>
      </c>
      <c r="L244" s="1290">
        <v>2.7592635000000003</v>
      </c>
      <c r="M244" s="1204"/>
      <c r="N244" s="1206">
        <v>9.8000000000000007</v>
      </c>
      <c r="O244" s="1207">
        <v>110</v>
      </c>
      <c r="P244" s="1290">
        <v>1.6459047000000002</v>
      </c>
      <c r="Q244" s="1204"/>
      <c r="R244" s="1206">
        <v>9.3000000000000007</v>
      </c>
    </row>
    <row r="245" spans="1:18" ht="15.75">
      <c r="A245" s="1415"/>
      <c r="B245" s="1409" t="s">
        <v>20</v>
      </c>
      <c r="C245" s="1421">
        <v>10</v>
      </c>
      <c r="D245" s="1202">
        <v>35</v>
      </c>
      <c r="E245" s="1164" t="s">
        <v>176</v>
      </c>
      <c r="F245" s="6">
        <v>4</v>
      </c>
      <c r="G245" s="1203"/>
      <c r="H245" s="1204"/>
      <c r="I245" s="1204"/>
      <c r="J245" s="1205"/>
      <c r="K245" s="1203"/>
      <c r="L245" s="1290"/>
      <c r="M245" s="1204"/>
      <c r="N245" s="1206"/>
      <c r="O245" s="1207"/>
      <c r="P245" s="1290"/>
      <c r="Q245" s="1204"/>
      <c r="R245" s="1206"/>
    </row>
    <row r="246" spans="1:18" ht="15.75">
      <c r="A246" s="1415"/>
      <c r="B246" s="1409"/>
      <c r="C246" s="1418"/>
      <c r="D246" s="1202">
        <v>10</v>
      </c>
      <c r="E246" s="1164"/>
      <c r="F246" s="6"/>
      <c r="G246" s="1203"/>
      <c r="H246" s="1204"/>
      <c r="I246" s="1204"/>
      <c r="J246" s="1205"/>
      <c r="K246" s="1203">
        <v>5</v>
      </c>
      <c r="L246" s="1290">
        <v>7.8836100000000006E-2</v>
      </c>
      <c r="M246" s="1204"/>
      <c r="N246" s="1206">
        <v>9.8000000000000007</v>
      </c>
      <c r="O246" s="1207">
        <v>5</v>
      </c>
      <c r="P246" s="1290">
        <v>7.4009400000000003E-2</v>
      </c>
      <c r="Q246" s="1204"/>
      <c r="R246" s="1206">
        <v>9.1999999999999993</v>
      </c>
    </row>
    <row r="247" spans="1:18" ht="15.75">
      <c r="A247" s="1415"/>
      <c r="B247" s="252" t="s">
        <v>195</v>
      </c>
      <c r="C247" s="1226"/>
      <c r="D247" s="1209"/>
      <c r="E247" s="1210"/>
      <c r="F247" s="7"/>
      <c r="G247" s="1211"/>
      <c r="H247" s="1212">
        <v>0</v>
      </c>
      <c r="I247" s="1212">
        <v>0</v>
      </c>
      <c r="J247" s="1213"/>
      <c r="K247" s="1211"/>
      <c r="L247" s="1212">
        <v>2.8380996000000005</v>
      </c>
      <c r="M247" s="1212">
        <v>0</v>
      </c>
      <c r="N247" s="1214"/>
      <c r="O247" s="1215"/>
      <c r="P247" s="1212">
        <v>1.7199141000000002</v>
      </c>
      <c r="Q247" s="1212">
        <v>0</v>
      </c>
      <c r="R247" s="1214"/>
    </row>
    <row r="248" spans="1:18" ht="15.75">
      <c r="A248" s="1415"/>
      <c r="B248" s="1232" t="s">
        <v>58</v>
      </c>
      <c r="C248" s="1233">
        <v>1</v>
      </c>
      <c r="D248" s="1209"/>
      <c r="E248" s="1210"/>
      <c r="F248" s="7"/>
      <c r="G248" s="1211"/>
      <c r="H248" s="1212"/>
      <c r="I248" s="1212"/>
      <c r="J248" s="1213"/>
      <c r="K248" s="1211"/>
      <c r="L248" s="1212"/>
      <c r="M248" s="1212"/>
      <c r="N248" s="1214"/>
      <c r="O248" s="1215"/>
      <c r="P248" s="1212"/>
      <c r="Q248" s="1212"/>
      <c r="R248" s="1214"/>
    </row>
    <row r="249" spans="1:18" ht="16.5" thickBot="1">
      <c r="A249" s="1416"/>
      <c r="B249" s="1234" t="s">
        <v>59</v>
      </c>
      <c r="C249" s="1235">
        <v>2</v>
      </c>
      <c r="D249" s="1217"/>
      <c r="E249" s="1218"/>
      <c r="F249" s="1219"/>
      <c r="G249" s="1220"/>
      <c r="H249" s="1221"/>
      <c r="I249" s="1221"/>
      <c r="J249" s="1222"/>
      <c r="K249" s="1220"/>
      <c r="L249" s="1221"/>
      <c r="M249" s="1221"/>
      <c r="N249" s="1223"/>
      <c r="O249" s="1224"/>
      <c r="P249" s="1221"/>
      <c r="Q249" s="1221"/>
      <c r="R249" s="1223"/>
    </row>
    <row r="250" spans="1:18" ht="15.75">
      <c r="A250" s="1414">
        <v>394</v>
      </c>
      <c r="B250" s="1408" t="s">
        <v>19</v>
      </c>
      <c r="C250" s="1417">
        <v>6.3</v>
      </c>
      <c r="D250" s="1196">
        <v>35</v>
      </c>
      <c r="E250" s="1183" t="s">
        <v>176</v>
      </c>
      <c r="F250" s="5">
        <v>4</v>
      </c>
      <c r="G250" s="1197"/>
      <c r="H250" s="1198"/>
      <c r="I250" s="1198"/>
      <c r="J250" s="1199"/>
      <c r="K250" s="1197"/>
      <c r="L250" s="1198"/>
      <c r="M250" s="1198"/>
      <c r="N250" s="1200"/>
      <c r="O250" s="1201"/>
      <c r="P250" s="1198"/>
      <c r="Q250" s="1198"/>
      <c r="R250" s="1200"/>
    </row>
    <row r="251" spans="1:18" ht="15.75">
      <c r="A251" s="1415"/>
      <c r="B251" s="1409"/>
      <c r="C251" s="1418"/>
      <c r="D251" s="1202">
        <v>6</v>
      </c>
      <c r="E251" s="1164"/>
      <c r="F251" s="6"/>
      <c r="G251" s="1203">
        <v>50</v>
      </c>
      <c r="H251" s="1204">
        <v>0.5</v>
      </c>
      <c r="I251" s="1204"/>
      <c r="J251" s="1205">
        <v>6.1</v>
      </c>
      <c r="K251" s="1203">
        <v>60</v>
      </c>
      <c r="L251" s="1204">
        <v>0.6</v>
      </c>
      <c r="M251" s="1204"/>
      <c r="N251" s="1206">
        <v>6.1</v>
      </c>
      <c r="O251" s="1207">
        <v>60</v>
      </c>
      <c r="P251" s="1204">
        <v>0.6</v>
      </c>
      <c r="Q251" s="1204"/>
      <c r="R251" s="1206">
        <v>6.1</v>
      </c>
    </row>
    <row r="252" spans="1:18" ht="15.75">
      <c r="A252" s="1415"/>
      <c r="B252" s="1409" t="s">
        <v>20</v>
      </c>
      <c r="C252" s="1421">
        <v>6.3</v>
      </c>
      <c r="D252" s="1202">
        <v>35</v>
      </c>
      <c r="E252" s="1164" t="s">
        <v>178</v>
      </c>
      <c r="F252" s="6">
        <v>6</v>
      </c>
      <c r="G252" s="1203"/>
      <c r="H252" s="1204"/>
      <c r="I252" s="1204"/>
      <c r="J252" s="1205"/>
      <c r="K252" s="1203"/>
      <c r="L252" s="1204"/>
      <c r="M252" s="1204"/>
      <c r="N252" s="1206"/>
      <c r="O252" s="1207"/>
      <c r="P252" s="1204"/>
      <c r="Q252" s="1204"/>
      <c r="R252" s="1206"/>
    </row>
    <row r="253" spans="1:18" ht="15.75">
      <c r="A253" s="1415"/>
      <c r="B253" s="1409"/>
      <c r="C253" s="1423"/>
      <c r="D253" s="1202">
        <v>6</v>
      </c>
      <c r="E253" s="1164"/>
      <c r="F253" s="6"/>
      <c r="G253" s="1203">
        <v>20</v>
      </c>
      <c r="H253" s="1204">
        <v>0.2</v>
      </c>
      <c r="I253" s="1204"/>
      <c r="J253" s="1205">
        <v>6</v>
      </c>
      <c r="K253" s="1203">
        <v>20</v>
      </c>
      <c r="L253" s="1204">
        <v>0.2</v>
      </c>
      <c r="M253" s="1204"/>
      <c r="N253" s="1206">
        <v>6</v>
      </c>
      <c r="O253" s="1207">
        <v>20</v>
      </c>
      <c r="P253" s="1204">
        <v>0.2</v>
      </c>
      <c r="Q253" s="1204"/>
      <c r="R253" s="1206">
        <v>6</v>
      </c>
    </row>
    <row r="254" spans="1:18" ht="15.75">
      <c r="A254" s="1415"/>
      <c r="B254" s="252" t="s">
        <v>195</v>
      </c>
      <c r="C254" s="1171"/>
      <c r="D254" s="1272"/>
      <c r="E254" s="1210"/>
      <c r="F254" s="7"/>
      <c r="G254" s="1211"/>
      <c r="H254" s="1212">
        <v>0.7</v>
      </c>
      <c r="I254" s="1212">
        <v>0</v>
      </c>
      <c r="J254" s="1213"/>
      <c r="K254" s="1211"/>
      <c r="L254" s="1212">
        <v>0.8</v>
      </c>
      <c r="M254" s="1212">
        <v>0</v>
      </c>
      <c r="N254" s="1214"/>
      <c r="O254" s="1215"/>
      <c r="P254" s="1212">
        <v>0.8</v>
      </c>
      <c r="Q254" s="1212">
        <v>0</v>
      </c>
      <c r="R254" s="1206"/>
    </row>
    <row r="255" spans="1:18" ht="15.75">
      <c r="A255" s="1415"/>
      <c r="B255" s="252" t="s">
        <v>743</v>
      </c>
      <c r="C255" s="1172">
        <v>1</v>
      </c>
      <c r="D255" s="1272"/>
      <c r="E255" s="1210"/>
      <c r="F255" s="7"/>
      <c r="G255" s="1211"/>
      <c r="H255" s="1212"/>
      <c r="I255" s="1212"/>
      <c r="J255" s="1213"/>
      <c r="K255" s="1211"/>
      <c r="L255" s="1212"/>
      <c r="M255" s="1212"/>
      <c r="N255" s="1214"/>
      <c r="O255" s="1215"/>
      <c r="P255" s="1212"/>
      <c r="Q255" s="1212"/>
      <c r="R255" s="1206"/>
    </row>
    <row r="256" spans="1:18" ht="16.5" thickBot="1">
      <c r="A256" s="1416"/>
      <c r="B256" s="1234" t="s">
        <v>761</v>
      </c>
      <c r="C256" s="1235">
        <v>2</v>
      </c>
      <c r="D256" s="1217"/>
      <c r="E256" s="1218"/>
      <c r="F256" s="1219"/>
      <c r="G256" s="1220"/>
      <c r="H256" s="1221"/>
      <c r="I256" s="1221"/>
      <c r="J256" s="1222"/>
      <c r="K256" s="1220"/>
      <c r="L256" s="1221"/>
      <c r="M256" s="1221"/>
      <c r="N256" s="1223"/>
      <c r="O256" s="1224"/>
      <c r="P256" s="1221"/>
      <c r="Q256" s="1221"/>
      <c r="R256" s="1223"/>
    </row>
    <row r="257" spans="1:18" ht="15.75">
      <c r="A257" s="1414">
        <v>395</v>
      </c>
      <c r="B257" s="1408" t="s">
        <v>19</v>
      </c>
      <c r="C257" s="1417">
        <v>6.3</v>
      </c>
      <c r="D257" s="1196">
        <v>35</v>
      </c>
      <c r="E257" s="1183" t="s">
        <v>177</v>
      </c>
      <c r="F257" s="5">
        <v>5</v>
      </c>
      <c r="G257" s="1197"/>
      <c r="H257" s="1198"/>
      <c r="I257" s="1198"/>
      <c r="J257" s="1199"/>
      <c r="K257" s="1197"/>
      <c r="L257" s="1198"/>
      <c r="M257" s="1198"/>
      <c r="N257" s="1200"/>
      <c r="O257" s="1201"/>
      <c r="P257" s="1198"/>
      <c r="Q257" s="1198"/>
      <c r="R257" s="1200"/>
    </row>
    <row r="258" spans="1:18" ht="15.75">
      <c r="A258" s="1415"/>
      <c r="B258" s="1409"/>
      <c r="C258" s="1418"/>
      <c r="D258" s="1202">
        <v>6</v>
      </c>
      <c r="E258" s="1164"/>
      <c r="F258" s="6"/>
      <c r="G258" s="1203">
        <v>3</v>
      </c>
      <c r="H258" s="1290">
        <v>2.9442869999999996E-2</v>
      </c>
      <c r="I258" s="1204"/>
      <c r="J258" s="1205">
        <v>6.1</v>
      </c>
      <c r="K258" s="1203">
        <v>3</v>
      </c>
      <c r="L258" s="1290">
        <v>2.9925540000000004E-2</v>
      </c>
      <c r="M258" s="1204"/>
      <c r="N258" s="1206">
        <v>6.2</v>
      </c>
      <c r="O258" s="1207">
        <v>3</v>
      </c>
      <c r="P258" s="1290">
        <v>2.9925540000000004E-2</v>
      </c>
      <c r="Q258" s="1204"/>
      <c r="R258" s="1206">
        <v>6.2</v>
      </c>
    </row>
    <row r="259" spans="1:18" ht="15.75">
      <c r="A259" s="1415"/>
      <c r="B259" s="1409" t="s">
        <v>20</v>
      </c>
      <c r="C259" s="1421">
        <v>6.3</v>
      </c>
      <c r="D259" s="1202">
        <v>35</v>
      </c>
      <c r="E259" s="1164" t="s">
        <v>177</v>
      </c>
      <c r="F259" s="6">
        <v>5</v>
      </c>
      <c r="G259" s="1203"/>
      <c r="H259" s="1204"/>
      <c r="I259" s="1204"/>
      <c r="J259" s="1205"/>
      <c r="K259" s="1203"/>
      <c r="L259" s="1204"/>
      <c r="M259" s="1204"/>
      <c r="N259" s="1206"/>
      <c r="O259" s="1207"/>
      <c r="P259" s="1204"/>
      <c r="Q259" s="1204"/>
      <c r="R259" s="1206"/>
    </row>
    <row r="260" spans="1:18" ht="15.75">
      <c r="A260" s="1415"/>
      <c r="B260" s="1409"/>
      <c r="C260" s="1418"/>
      <c r="D260" s="1202">
        <v>6</v>
      </c>
      <c r="E260" s="1239"/>
      <c r="F260" s="1240"/>
      <c r="G260" s="1267">
        <v>0</v>
      </c>
      <c r="H260" s="1290">
        <v>0</v>
      </c>
      <c r="I260" s="1268"/>
      <c r="J260" s="1269">
        <v>6.1</v>
      </c>
      <c r="K260" s="1267">
        <v>0</v>
      </c>
      <c r="L260" s="1290">
        <v>0</v>
      </c>
      <c r="M260" s="1268"/>
      <c r="N260" s="1270">
        <v>6.1</v>
      </c>
      <c r="O260" s="1271">
        <v>0</v>
      </c>
      <c r="P260" s="1290">
        <v>0</v>
      </c>
      <c r="Q260" s="1268"/>
      <c r="R260" s="1270">
        <v>6.1</v>
      </c>
    </row>
    <row r="261" spans="1:18" ht="15.75">
      <c r="A261" s="1415"/>
      <c r="B261" s="252" t="s">
        <v>195</v>
      </c>
      <c r="C261" s="1226"/>
      <c r="D261" s="1209"/>
      <c r="E261" s="1239"/>
      <c r="F261" s="1240"/>
      <c r="G261" s="1267"/>
      <c r="H261" s="1268">
        <v>2.9442869999999996E-2</v>
      </c>
      <c r="I261" s="1268">
        <v>0</v>
      </c>
      <c r="J261" s="1269"/>
      <c r="K261" s="1267"/>
      <c r="L261" s="1268">
        <v>2.9925540000000004E-2</v>
      </c>
      <c r="M261" s="1268">
        <v>0</v>
      </c>
      <c r="N261" s="1270"/>
      <c r="O261" s="1271"/>
      <c r="P261" s="1268">
        <v>2.9925540000000004E-2</v>
      </c>
      <c r="Q261" s="1268">
        <v>0</v>
      </c>
      <c r="R261" s="1270"/>
    </row>
    <row r="262" spans="1:18" ht="15.75">
      <c r="A262" s="1415"/>
      <c r="B262" s="252" t="s">
        <v>733</v>
      </c>
      <c r="C262" s="1233">
        <v>1</v>
      </c>
      <c r="D262" s="1209"/>
      <c r="E262" s="1164"/>
      <c r="F262" s="6"/>
      <c r="G262" s="1203"/>
      <c r="H262" s="1204"/>
      <c r="I262" s="1204"/>
      <c r="J262" s="1205"/>
      <c r="K262" s="1203"/>
      <c r="L262" s="1204"/>
      <c r="M262" s="1204"/>
      <c r="N262" s="1206"/>
      <c r="O262" s="1207"/>
      <c r="P262" s="1204"/>
      <c r="Q262" s="1204"/>
      <c r="R262" s="1206"/>
    </row>
    <row r="263" spans="1:18" ht="16.5" thickBot="1">
      <c r="A263" s="1416"/>
      <c r="B263" s="1234" t="s">
        <v>734</v>
      </c>
      <c r="C263" s="1235">
        <v>2</v>
      </c>
      <c r="D263" s="1217"/>
      <c r="E263" s="1218"/>
      <c r="F263" s="1219"/>
      <c r="G263" s="1220"/>
      <c r="H263" s="1221"/>
      <c r="I263" s="1221"/>
      <c r="J263" s="1222"/>
      <c r="K263" s="1220"/>
      <c r="L263" s="1221"/>
      <c r="M263" s="1221"/>
      <c r="N263" s="1223"/>
      <c r="O263" s="1224"/>
      <c r="P263" s="1221"/>
      <c r="Q263" s="1221"/>
      <c r="R263" s="1223"/>
    </row>
    <row r="264" spans="1:18" ht="15.75">
      <c r="A264" s="1414">
        <v>400</v>
      </c>
      <c r="B264" s="1408" t="s">
        <v>19</v>
      </c>
      <c r="C264" s="1417">
        <v>10</v>
      </c>
      <c r="D264" s="1196">
        <v>35</v>
      </c>
      <c r="E264" s="1183" t="s">
        <v>745</v>
      </c>
      <c r="F264" s="5">
        <v>4</v>
      </c>
      <c r="G264" s="1197"/>
      <c r="H264" s="1198"/>
      <c r="I264" s="1198"/>
      <c r="J264" s="1199"/>
      <c r="K264" s="1197"/>
      <c r="L264" s="1198"/>
      <c r="M264" s="1198"/>
      <c r="N264" s="1200"/>
      <c r="O264" s="1201"/>
      <c r="P264" s="1198"/>
      <c r="Q264" s="1198"/>
      <c r="R264" s="1200"/>
    </row>
    <row r="265" spans="1:18" ht="15.75">
      <c r="A265" s="1415"/>
      <c r="B265" s="1409"/>
      <c r="C265" s="1418"/>
      <c r="D265" s="1202">
        <v>6</v>
      </c>
      <c r="E265" s="1164"/>
      <c r="F265" s="6"/>
      <c r="G265" s="1203">
        <v>300</v>
      </c>
      <c r="H265" s="1204">
        <v>2.8</v>
      </c>
      <c r="I265" s="1204">
        <v>1.4</v>
      </c>
      <c r="J265" s="1205">
        <v>6.3</v>
      </c>
      <c r="K265" s="1203">
        <v>350</v>
      </c>
      <c r="L265" s="1204">
        <v>3.4</v>
      </c>
      <c r="M265" s="1204">
        <v>1.5</v>
      </c>
      <c r="N265" s="1206">
        <v>6.1</v>
      </c>
      <c r="O265" s="1207">
        <v>400</v>
      </c>
      <c r="P265" s="1204">
        <v>3.7</v>
      </c>
      <c r="Q265" s="1204">
        <v>1.5</v>
      </c>
      <c r="R265" s="1206">
        <v>6.1</v>
      </c>
    </row>
    <row r="266" spans="1:18" ht="15.75">
      <c r="A266" s="1415"/>
      <c r="B266" s="1409" t="s">
        <v>20</v>
      </c>
      <c r="C266" s="1421">
        <v>10</v>
      </c>
      <c r="D266" s="1202">
        <v>35</v>
      </c>
      <c r="E266" s="1164" t="s">
        <v>745</v>
      </c>
      <c r="F266" s="6">
        <v>4</v>
      </c>
      <c r="G266" s="1203"/>
      <c r="H266" s="1204"/>
      <c r="I266" s="1204"/>
      <c r="J266" s="1205"/>
      <c r="K266" s="1203"/>
      <c r="L266" s="1204"/>
      <c r="M266" s="1204"/>
      <c r="N266" s="1206"/>
      <c r="O266" s="1207"/>
      <c r="P266" s="1204"/>
      <c r="Q266" s="1204"/>
      <c r="R266" s="1206"/>
    </row>
    <row r="267" spans="1:18" ht="15.75">
      <c r="A267" s="1415"/>
      <c r="B267" s="1409"/>
      <c r="C267" s="1418"/>
      <c r="D267" s="1202">
        <v>6</v>
      </c>
      <c r="E267" s="1164"/>
      <c r="F267" s="6"/>
      <c r="G267" s="1203">
        <v>450</v>
      </c>
      <c r="H267" s="1204">
        <v>4.3</v>
      </c>
      <c r="I267" s="1204">
        <v>2</v>
      </c>
      <c r="J267" s="1205">
        <v>6.2</v>
      </c>
      <c r="K267" s="1203">
        <v>500</v>
      </c>
      <c r="L267" s="1204">
        <v>5</v>
      </c>
      <c r="M267" s="1204">
        <v>2</v>
      </c>
      <c r="N267" s="1206">
        <v>6</v>
      </c>
      <c r="O267" s="1207">
        <v>570</v>
      </c>
      <c r="P267" s="1204">
        <v>5.6</v>
      </c>
      <c r="Q267" s="1204">
        <v>2</v>
      </c>
      <c r="R267" s="1206">
        <v>6.1</v>
      </c>
    </row>
    <row r="268" spans="1:18" ht="15.75">
      <c r="A268" s="1415"/>
      <c r="B268" s="252" t="s">
        <v>195</v>
      </c>
      <c r="C268" s="1226"/>
      <c r="D268" s="1209"/>
      <c r="E268" s="1210"/>
      <c r="F268" s="7"/>
      <c r="G268" s="1211"/>
      <c r="H268" s="1212">
        <v>7.1</v>
      </c>
      <c r="I268" s="1212">
        <v>3.4</v>
      </c>
      <c r="J268" s="1213"/>
      <c r="K268" s="1211"/>
      <c r="L268" s="1212">
        <v>8.4</v>
      </c>
      <c r="M268" s="1212">
        <v>3.5</v>
      </c>
      <c r="N268" s="1214"/>
      <c r="O268" s="1215"/>
      <c r="P268" s="1212">
        <v>9.3000000000000007</v>
      </c>
      <c r="Q268" s="1212">
        <v>3.5</v>
      </c>
      <c r="R268" s="1214"/>
    </row>
    <row r="269" spans="1:18" ht="15.75">
      <c r="A269" s="1415"/>
      <c r="B269" s="1232" t="s">
        <v>60</v>
      </c>
      <c r="C269" s="1233">
        <v>1</v>
      </c>
      <c r="D269" s="1209"/>
      <c r="E269" s="1210"/>
      <c r="F269" s="7"/>
      <c r="G269" s="1211">
        <v>50</v>
      </c>
      <c r="H269" s="1212"/>
      <c r="I269" s="1212"/>
      <c r="J269" s="1213">
        <v>36</v>
      </c>
      <c r="K269" s="1211">
        <v>65</v>
      </c>
      <c r="L269" s="1212"/>
      <c r="M269" s="1212"/>
      <c r="N269" s="1214">
        <v>36</v>
      </c>
      <c r="O269" s="1215">
        <v>68</v>
      </c>
      <c r="P269" s="1212"/>
      <c r="Q269" s="1212"/>
      <c r="R269" s="1214">
        <v>36</v>
      </c>
    </row>
    <row r="270" spans="1:18" ht="16.5" thickBot="1">
      <c r="A270" s="1416"/>
      <c r="B270" s="1234" t="s">
        <v>61</v>
      </c>
      <c r="C270" s="1235">
        <v>2</v>
      </c>
      <c r="D270" s="1217"/>
      <c r="E270" s="1218"/>
      <c r="F270" s="1219"/>
      <c r="G270" s="1220">
        <v>70</v>
      </c>
      <c r="H270" s="1221"/>
      <c r="I270" s="1221"/>
      <c r="J270" s="1222">
        <v>36</v>
      </c>
      <c r="K270" s="1220">
        <v>85</v>
      </c>
      <c r="L270" s="1221"/>
      <c r="M270" s="1221"/>
      <c r="N270" s="1223">
        <v>36</v>
      </c>
      <c r="O270" s="1224">
        <v>92</v>
      </c>
      <c r="P270" s="1221"/>
      <c r="Q270" s="1221"/>
      <c r="R270" s="1223">
        <v>36</v>
      </c>
    </row>
    <row r="271" spans="1:18" ht="15.75">
      <c r="A271" s="1414">
        <v>401</v>
      </c>
      <c r="B271" s="1408" t="s">
        <v>19</v>
      </c>
      <c r="C271" s="1417">
        <v>6.3</v>
      </c>
      <c r="D271" s="1196">
        <v>35</v>
      </c>
      <c r="E271" s="1183" t="s">
        <v>745</v>
      </c>
      <c r="F271" s="5">
        <v>4</v>
      </c>
      <c r="G271" s="1197"/>
      <c r="H271" s="1198"/>
      <c r="I271" s="1198"/>
      <c r="J271" s="1199"/>
      <c r="K271" s="1197"/>
      <c r="L271" s="1198"/>
      <c r="M271" s="1198"/>
      <c r="N271" s="1200"/>
      <c r="O271" s="1201"/>
      <c r="P271" s="1198"/>
      <c r="Q271" s="1198"/>
      <c r="R271" s="1200"/>
    </row>
    <row r="272" spans="1:18" ht="15.75">
      <c r="A272" s="1415"/>
      <c r="B272" s="1409"/>
      <c r="C272" s="1418"/>
      <c r="D272" s="1202">
        <v>6</v>
      </c>
      <c r="E272" s="1164"/>
      <c r="F272" s="6"/>
      <c r="G272" s="1250">
        <v>158</v>
      </c>
      <c r="H272" s="1204">
        <v>1.55</v>
      </c>
      <c r="I272" s="1204">
        <v>0.1</v>
      </c>
      <c r="J272" s="1205">
        <v>6.1</v>
      </c>
      <c r="K272" s="1250">
        <v>176</v>
      </c>
      <c r="L272" s="1204">
        <v>1.73</v>
      </c>
      <c r="M272" s="1204">
        <v>0.12</v>
      </c>
      <c r="N272" s="1205">
        <v>6.1</v>
      </c>
      <c r="O272" s="1250">
        <v>197</v>
      </c>
      <c r="P272" s="1204">
        <v>1.93</v>
      </c>
      <c r="Q272" s="1204">
        <v>0.12</v>
      </c>
      <c r="R272" s="1206">
        <v>6.1</v>
      </c>
    </row>
    <row r="273" spans="1:18" ht="16.5" thickBot="1">
      <c r="A273" s="1416"/>
      <c r="B273" s="1234" t="s">
        <v>762</v>
      </c>
      <c r="C273" s="1235">
        <v>1</v>
      </c>
      <c r="D273" s="1217"/>
      <c r="E273" s="1218"/>
      <c r="F273" s="1219"/>
      <c r="G273" s="1220"/>
      <c r="H273" s="1221"/>
      <c r="I273" s="1221"/>
      <c r="J273" s="1222"/>
      <c r="K273" s="1220"/>
      <c r="L273" s="1221"/>
      <c r="M273" s="1221"/>
      <c r="N273" s="1223"/>
      <c r="O273" s="1224"/>
      <c r="P273" s="1221"/>
      <c r="Q273" s="1221"/>
      <c r="R273" s="1223"/>
    </row>
    <row r="274" spans="1:18" ht="15.75">
      <c r="A274" s="1414">
        <v>402</v>
      </c>
      <c r="B274" s="1408" t="s">
        <v>19</v>
      </c>
      <c r="C274" s="1417">
        <v>2.5</v>
      </c>
      <c r="D274" s="1196">
        <v>35</v>
      </c>
      <c r="E274" s="1183" t="s">
        <v>166</v>
      </c>
      <c r="F274" s="5">
        <v>2</v>
      </c>
      <c r="G274" s="1197"/>
      <c r="H274" s="1198"/>
      <c r="I274" s="1198"/>
      <c r="J274" s="1199"/>
      <c r="K274" s="1197"/>
      <c r="L274" s="1198"/>
      <c r="M274" s="1198"/>
      <c r="N274" s="1200"/>
      <c r="O274" s="1201"/>
      <c r="P274" s="1198"/>
      <c r="Q274" s="1198"/>
      <c r="R274" s="1200"/>
    </row>
    <row r="275" spans="1:18" ht="15.75">
      <c r="A275" s="1415"/>
      <c r="B275" s="1409"/>
      <c r="C275" s="1418"/>
      <c r="D275" s="1202">
        <v>6</v>
      </c>
      <c r="E275" s="1164"/>
      <c r="F275" s="6"/>
      <c r="G275" s="1250">
        <v>63</v>
      </c>
      <c r="H275" s="1204">
        <v>0.62</v>
      </c>
      <c r="I275" s="1204">
        <v>0.01</v>
      </c>
      <c r="J275" s="1205">
        <v>6.1</v>
      </c>
      <c r="K275" s="1250">
        <v>69</v>
      </c>
      <c r="L275" s="1204">
        <v>0.68</v>
      </c>
      <c r="M275" s="1204">
        <v>0.01</v>
      </c>
      <c r="N275" s="1205">
        <v>6.1</v>
      </c>
      <c r="O275" s="1250">
        <v>75</v>
      </c>
      <c r="P275" s="1204">
        <v>0.74</v>
      </c>
      <c r="Q275" s="1204">
        <v>0.02</v>
      </c>
      <c r="R275" s="1206">
        <v>6.1</v>
      </c>
    </row>
    <row r="276" spans="1:18" ht="16.5" thickBot="1">
      <c r="A276" s="1416"/>
      <c r="B276" s="1234" t="s">
        <v>738</v>
      </c>
      <c r="C276" s="1235">
        <v>1</v>
      </c>
      <c r="D276" s="1217"/>
      <c r="E276" s="1218"/>
      <c r="F276" s="1219"/>
      <c r="G276" s="1220"/>
      <c r="H276" s="1221"/>
      <c r="I276" s="1221"/>
      <c r="J276" s="1222"/>
      <c r="K276" s="1220"/>
      <c r="L276" s="1221"/>
      <c r="M276" s="1221"/>
      <c r="N276" s="1223"/>
      <c r="O276" s="1224"/>
      <c r="P276" s="1221"/>
      <c r="Q276" s="1221"/>
      <c r="R276" s="1223"/>
    </row>
    <row r="277" spans="1:18" ht="15.75">
      <c r="A277" s="1414">
        <v>406</v>
      </c>
      <c r="B277" s="1408" t="s">
        <v>19</v>
      </c>
      <c r="C277" s="1417">
        <v>10</v>
      </c>
      <c r="D277" s="1196">
        <v>35</v>
      </c>
      <c r="E277" s="1183" t="s">
        <v>745</v>
      </c>
      <c r="F277" s="5">
        <v>4</v>
      </c>
      <c r="G277" s="1197"/>
      <c r="H277" s="1198"/>
      <c r="I277" s="1198"/>
      <c r="J277" s="1199"/>
      <c r="K277" s="1197"/>
      <c r="L277" s="1198"/>
      <c r="M277" s="1198"/>
      <c r="N277" s="1200"/>
      <c r="O277" s="1201"/>
      <c r="P277" s="1198"/>
      <c r="Q277" s="1198"/>
      <c r="R277" s="1200"/>
    </row>
    <row r="278" spans="1:18" ht="15.75">
      <c r="A278" s="1415"/>
      <c r="B278" s="1409"/>
      <c r="C278" s="1418"/>
      <c r="D278" s="1202">
        <v>6</v>
      </c>
      <c r="E278" s="1164"/>
      <c r="F278" s="6"/>
      <c r="G278" s="1203">
        <v>180</v>
      </c>
      <c r="H278" s="1204">
        <v>1.8</v>
      </c>
      <c r="I278" s="1204"/>
      <c r="J278" s="1205">
        <v>6</v>
      </c>
      <c r="K278" s="1203">
        <v>290</v>
      </c>
      <c r="L278" s="1204">
        <v>2.9</v>
      </c>
      <c r="M278" s="1204"/>
      <c r="N278" s="1206">
        <v>6</v>
      </c>
      <c r="O278" s="1207">
        <v>270</v>
      </c>
      <c r="P278" s="1204">
        <v>2.7</v>
      </c>
      <c r="Q278" s="1204"/>
      <c r="R278" s="1206">
        <v>6</v>
      </c>
    </row>
    <row r="279" spans="1:18" ht="15.75">
      <c r="A279" s="1415"/>
      <c r="B279" s="1409" t="s">
        <v>20</v>
      </c>
      <c r="C279" s="1421">
        <v>6.3</v>
      </c>
      <c r="D279" s="1202">
        <v>35</v>
      </c>
      <c r="E279" s="1164" t="s">
        <v>166</v>
      </c>
      <c r="F279" s="6">
        <v>2</v>
      </c>
      <c r="G279" s="1203"/>
      <c r="H279" s="1204"/>
      <c r="I279" s="1204"/>
      <c r="J279" s="1205"/>
      <c r="K279" s="1203"/>
      <c r="L279" s="1204"/>
      <c r="M279" s="1204"/>
      <c r="N279" s="1206"/>
      <c r="O279" s="1207"/>
      <c r="P279" s="1204"/>
      <c r="Q279" s="1204"/>
      <c r="R279" s="1206"/>
    </row>
    <row r="280" spans="1:18" ht="15.75">
      <c r="A280" s="1415"/>
      <c r="B280" s="1409"/>
      <c r="C280" s="1423"/>
      <c r="D280" s="1238">
        <v>6</v>
      </c>
      <c r="E280" s="1239"/>
      <c r="F280" s="1240"/>
      <c r="G280" s="1267">
        <v>170</v>
      </c>
      <c r="H280" s="1268">
        <v>1.7</v>
      </c>
      <c r="I280" s="1268"/>
      <c r="J280" s="1269">
        <v>6</v>
      </c>
      <c r="K280" s="1267">
        <v>280</v>
      </c>
      <c r="L280" s="1268">
        <v>2.8</v>
      </c>
      <c r="M280" s="1268"/>
      <c r="N280" s="1270">
        <v>6</v>
      </c>
      <c r="O280" s="1271">
        <v>300</v>
      </c>
      <c r="P280" s="1268">
        <v>3</v>
      </c>
      <c r="Q280" s="1268"/>
      <c r="R280" s="1270">
        <v>6</v>
      </c>
    </row>
    <row r="281" spans="1:18" ht="15.75">
      <c r="A281" s="1415"/>
      <c r="B281" s="252" t="s">
        <v>195</v>
      </c>
      <c r="C281" s="1171"/>
      <c r="D281" s="1238"/>
      <c r="E281" s="1239"/>
      <c r="F281" s="1240"/>
      <c r="G281" s="1267"/>
      <c r="H281" s="1268">
        <v>3.5</v>
      </c>
      <c r="I281" s="1268">
        <v>0</v>
      </c>
      <c r="J281" s="1269"/>
      <c r="K281" s="1267"/>
      <c r="L281" s="1268">
        <v>5.6999999999999993</v>
      </c>
      <c r="M281" s="1268">
        <v>0</v>
      </c>
      <c r="N281" s="1270"/>
      <c r="O281" s="1271"/>
      <c r="P281" s="1268">
        <v>5.7</v>
      </c>
      <c r="Q281" s="1268">
        <v>0</v>
      </c>
      <c r="R281" s="1270"/>
    </row>
    <row r="282" spans="1:18" ht="15.75">
      <c r="A282" s="1415"/>
      <c r="B282" s="252" t="s">
        <v>763</v>
      </c>
      <c r="C282" s="1172">
        <v>1</v>
      </c>
      <c r="D282" s="1202"/>
      <c r="E282" s="1164"/>
      <c r="F282" s="6"/>
      <c r="G282" s="1203"/>
      <c r="H282" s="1204"/>
      <c r="I282" s="1204"/>
      <c r="J282" s="1205"/>
      <c r="K282" s="1203"/>
      <c r="L282" s="1204"/>
      <c r="M282" s="1204"/>
      <c r="N282" s="1206"/>
      <c r="O282" s="1207"/>
      <c r="P282" s="1204"/>
      <c r="Q282" s="1204"/>
      <c r="R282" s="1206"/>
    </row>
    <row r="283" spans="1:18" ht="16.5" thickBot="1">
      <c r="A283" s="1416"/>
      <c r="B283" s="1234" t="s">
        <v>764</v>
      </c>
      <c r="C283" s="1235">
        <v>2</v>
      </c>
      <c r="D283" s="1217"/>
      <c r="E283" s="1218"/>
      <c r="F283" s="1219"/>
      <c r="G283" s="1220"/>
      <c r="H283" s="1221"/>
      <c r="I283" s="1221"/>
      <c r="J283" s="1222"/>
      <c r="K283" s="1220"/>
      <c r="L283" s="1221"/>
      <c r="M283" s="1221"/>
      <c r="N283" s="1223"/>
      <c r="O283" s="1224"/>
      <c r="P283" s="1221"/>
      <c r="Q283" s="1221"/>
      <c r="R283" s="1223"/>
    </row>
    <row r="284" spans="1:18" ht="15.75">
      <c r="A284" s="1414">
        <v>407</v>
      </c>
      <c r="B284" s="1408" t="s">
        <v>19</v>
      </c>
      <c r="C284" s="1417">
        <v>4</v>
      </c>
      <c r="D284" s="1196">
        <v>35</v>
      </c>
      <c r="E284" s="1183" t="s">
        <v>178</v>
      </c>
      <c r="F284" s="5">
        <v>6</v>
      </c>
      <c r="G284" s="1197"/>
      <c r="H284" s="1198"/>
      <c r="I284" s="1198"/>
      <c r="J284" s="1199"/>
      <c r="K284" s="1197"/>
      <c r="L284" s="1198"/>
      <c r="M284" s="1198"/>
      <c r="N284" s="1200"/>
      <c r="O284" s="1201"/>
      <c r="P284" s="1198"/>
      <c r="Q284" s="1198"/>
      <c r="R284" s="1200"/>
    </row>
    <row r="285" spans="1:18" ht="15.75">
      <c r="A285" s="1415"/>
      <c r="B285" s="1409"/>
      <c r="C285" s="1418"/>
      <c r="D285" s="1202">
        <v>6</v>
      </c>
      <c r="E285" s="1164"/>
      <c r="F285" s="6"/>
      <c r="G285" s="1203">
        <v>20</v>
      </c>
      <c r="H285" s="1204">
        <v>0.2</v>
      </c>
      <c r="I285" s="1204"/>
      <c r="J285" s="1205">
        <v>6.1</v>
      </c>
      <c r="K285" s="1203">
        <v>20</v>
      </c>
      <c r="L285" s="1204">
        <v>0.2</v>
      </c>
      <c r="M285" s="1204"/>
      <c r="N285" s="1206">
        <v>6.1</v>
      </c>
      <c r="O285" s="1207">
        <v>20</v>
      </c>
      <c r="P285" s="1204">
        <v>0.2</v>
      </c>
      <c r="Q285" s="1204"/>
      <c r="R285" s="1206">
        <v>6.1</v>
      </c>
    </row>
    <row r="286" spans="1:18" ht="15.75">
      <c r="A286" s="1415"/>
      <c r="B286" s="1409" t="s">
        <v>20</v>
      </c>
      <c r="C286" s="1421">
        <v>4</v>
      </c>
      <c r="D286" s="1202">
        <v>35</v>
      </c>
      <c r="E286" s="1164" t="s">
        <v>178</v>
      </c>
      <c r="F286" s="6">
        <v>6</v>
      </c>
      <c r="G286" s="1203"/>
      <c r="H286" s="1204"/>
      <c r="I286" s="1204"/>
      <c r="J286" s="1205"/>
      <c r="K286" s="1203"/>
      <c r="L286" s="1204"/>
      <c r="M286" s="1204"/>
      <c r="N286" s="1206"/>
      <c r="O286" s="1207"/>
      <c r="P286" s="1204"/>
      <c r="Q286" s="1204"/>
      <c r="R286" s="1206"/>
    </row>
    <row r="287" spans="1:18" ht="15.75">
      <c r="A287" s="1415"/>
      <c r="B287" s="1409"/>
      <c r="C287" s="1423"/>
      <c r="D287" s="1238">
        <v>6</v>
      </c>
      <c r="E287" s="1239"/>
      <c r="F287" s="1240"/>
      <c r="G287" s="1267">
        <v>20</v>
      </c>
      <c r="H287" s="1268">
        <v>0.2</v>
      </c>
      <c r="I287" s="1268"/>
      <c r="J287" s="1269">
        <v>6.1</v>
      </c>
      <c r="K287" s="1267">
        <v>20</v>
      </c>
      <c r="L287" s="1268">
        <v>0.2</v>
      </c>
      <c r="M287" s="1268"/>
      <c r="N287" s="1270">
        <v>6.1</v>
      </c>
      <c r="O287" s="1271">
        <v>20</v>
      </c>
      <c r="P287" s="1268">
        <v>0.2</v>
      </c>
      <c r="Q287" s="1268"/>
      <c r="R287" s="1270">
        <v>6.1</v>
      </c>
    </row>
    <row r="288" spans="1:18" ht="15.75">
      <c r="A288" s="1415"/>
      <c r="B288" s="252" t="s">
        <v>195</v>
      </c>
      <c r="C288" s="1171"/>
      <c r="D288" s="1238"/>
      <c r="E288" s="1239"/>
      <c r="F288" s="1240"/>
      <c r="G288" s="1267"/>
      <c r="H288" s="1268">
        <v>0.4</v>
      </c>
      <c r="I288" s="1268">
        <v>0</v>
      </c>
      <c r="J288" s="1269"/>
      <c r="K288" s="1267"/>
      <c r="L288" s="1268">
        <v>0.4</v>
      </c>
      <c r="M288" s="1268">
        <v>0</v>
      </c>
      <c r="N288" s="1270"/>
      <c r="O288" s="1271"/>
      <c r="P288" s="1268">
        <v>0.4</v>
      </c>
      <c r="Q288" s="1268">
        <v>0</v>
      </c>
      <c r="R288" s="1270"/>
    </row>
    <row r="289" spans="1:18" ht="15.75">
      <c r="A289" s="1415"/>
      <c r="B289" s="252" t="s">
        <v>765</v>
      </c>
      <c r="C289" s="1172">
        <v>1</v>
      </c>
      <c r="D289" s="1202"/>
      <c r="E289" s="1164"/>
      <c r="F289" s="6"/>
      <c r="G289" s="1203"/>
      <c r="H289" s="1204"/>
      <c r="I289" s="1204"/>
      <c r="J289" s="1205"/>
      <c r="K289" s="1203"/>
      <c r="L289" s="1204"/>
      <c r="M289" s="1204"/>
      <c r="N289" s="1206"/>
      <c r="O289" s="1207"/>
      <c r="P289" s="1204"/>
      <c r="Q289" s="1204"/>
      <c r="R289" s="1206"/>
    </row>
    <row r="290" spans="1:18" ht="16.5" thickBot="1">
      <c r="A290" s="1416"/>
      <c r="B290" s="1234" t="s">
        <v>766</v>
      </c>
      <c r="C290" s="1235">
        <v>2</v>
      </c>
      <c r="D290" s="1217"/>
      <c r="E290" s="1218"/>
      <c r="F290" s="1219"/>
      <c r="G290" s="1220"/>
      <c r="H290" s="1221"/>
      <c r="I290" s="1221"/>
      <c r="J290" s="1222"/>
      <c r="K290" s="1220"/>
      <c r="L290" s="1221"/>
      <c r="M290" s="1221"/>
      <c r="N290" s="1223"/>
      <c r="O290" s="1224"/>
      <c r="P290" s="1221"/>
      <c r="Q290" s="1221"/>
      <c r="R290" s="1223"/>
    </row>
    <row r="291" spans="1:18" ht="15.75">
      <c r="A291" s="1414">
        <v>408</v>
      </c>
      <c r="B291" s="1408" t="s">
        <v>19</v>
      </c>
      <c r="C291" s="1417">
        <v>10</v>
      </c>
      <c r="D291" s="1196">
        <v>35</v>
      </c>
      <c r="E291" s="1183" t="s">
        <v>163</v>
      </c>
      <c r="F291" s="5">
        <v>10</v>
      </c>
      <c r="G291" s="1197"/>
      <c r="H291" s="1198"/>
      <c r="I291" s="1198"/>
      <c r="J291" s="1199"/>
      <c r="K291" s="1197"/>
      <c r="L291" s="1198"/>
      <c r="M291" s="1198"/>
      <c r="N291" s="1200"/>
      <c r="O291" s="1201"/>
      <c r="P291" s="1198"/>
      <c r="Q291" s="1198"/>
      <c r="R291" s="1200"/>
    </row>
    <row r="292" spans="1:18" ht="15.75">
      <c r="A292" s="1415"/>
      <c r="B292" s="1409"/>
      <c r="C292" s="1418"/>
      <c r="D292" s="1202">
        <v>6</v>
      </c>
      <c r="E292" s="1164"/>
      <c r="F292" s="6"/>
      <c r="G292" s="1203">
        <v>210</v>
      </c>
      <c r="H292" s="1204">
        <v>2.1</v>
      </c>
      <c r="I292" s="1204"/>
      <c r="J292" s="1205">
        <v>6.1</v>
      </c>
      <c r="K292" s="1203">
        <v>180</v>
      </c>
      <c r="L292" s="1204">
        <v>1.8</v>
      </c>
      <c r="M292" s="1204"/>
      <c r="N292" s="1206">
        <v>6</v>
      </c>
      <c r="O292" s="1207">
        <v>180</v>
      </c>
      <c r="P292" s="1204">
        <v>1.8</v>
      </c>
      <c r="Q292" s="1204"/>
      <c r="R292" s="1206">
        <v>6</v>
      </c>
    </row>
    <row r="293" spans="1:18" ht="15.75">
      <c r="A293" s="1415"/>
      <c r="B293" s="1409" t="s">
        <v>20</v>
      </c>
      <c r="C293" s="1421">
        <v>10</v>
      </c>
      <c r="D293" s="1202">
        <v>35</v>
      </c>
      <c r="E293" s="1164" t="s">
        <v>163</v>
      </c>
      <c r="F293" s="6">
        <v>10</v>
      </c>
      <c r="G293" s="1203"/>
      <c r="H293" s="1204"/>
      <c r="I293" s="1204"/>
      <c r="J293" s="1205"/>
      <c r="K293" s="1203"/>
      <c r="L293" s="1204"/>
      <c r="M293" s="1204"/>
      <c r="N293" s="1206"/>
      <c r="O293" s="1207"/>
      <c r="P293" s="1204"/>
      <c r="Q293" s="1204"/>
      <c r="R293" s="1206"/>
    </row>
    <row r="294" spans="1:18" ht="15.75">
      <c r="A294" s="1415"/>
      <c r="B294" s="1409"/>
      <c r="C294" s="1418"/>
      <c r="D294" s="1202">
        <v>6</v>
      </c>
      <c r="E294" s="1164"/>
      <c r="F294" s="6"/>
      <c r="G294" s="1203">
        <v>20</v>
      </c>
      <c r="H294" s="1204">
        <v>0.2</v>
      </c>
      <c r="I294" s="1204"/>
      <c r="J294" s="1205">
        <v>6.1</v>
      </c>
      <c r="K294" s="1203">
        <v>160</v>
      </c>
      <c r="L294" s="1204">
        <v>1.6</v>
      </c>
      <c r="M294" s="1204"/>
      <c r="N294" s="1206">
        <v>6</v>
      </c>
      <c r="O294" s="1207">
        <v>160</v>
      </c>
      <c r="P294" s="1204">
        <v>1.6</v>
      </c>
      <c r="Q294" s="1204"/>
      <c r="R294" s="1206">
        <v>6</v>
      </c>
    </row>
    <row r="295" spans="1:18" ht="15.75">
      <c r="A295" s="1415"/>
      <c r="B295" s="252" t="s">
        <v>195</v>
      </c>
      <c r="C295" s="1171"/>
      <c r="D295" s="1209"/>
      <c r="E295" s="1210"/>
      <c r="F295" s="7"/>
      <c r="G295" s="1211"/>
      <c r="H295" s="1212">
        <v>2.3000000000000003</v>
      </c>
      <c r="I295" s="1212">
        <v>0</v>
      </c>
      <c r="J295" s="1213"/>
      <c r="K295" s="1211"/>
      <c r="L295" s="1212">
        <v>3.4000000000000004</v>
      </c>
      <c r="M295" s="1212">
        <v>0</v>
      </c>
      <c r="N295" s="1214"/>
      <c r="O295" s="1215"/>
      <c r="P295" s="1212">
        <v>3.4000000000000004</v>
      </c>
      <c r="Q295" s="1212">
        <v>0</v>
      </c>
      <c r="R295" s="1214"/>
    </row>
    <row r="296" spans="1:18" ht="15.75">
      <c r="A296" s="1415"/>
      <c r="B296" s="252" t="s">
        <v>767</v>
      </c>
      <c r="C296" s="1233">
        <v>1</v>
      </c>
      <c r="D296" s="1209"/>
      <c r="E296" s="1210"/>
      <c r="F296" s="7"/>
      <c r="G296" s="1211"/>
      <c r="H296" s="1212"/>
      <c r="I296" s="1212"/>
      <c r="J296" s="1213"/>
      <c r="K296" s="1211"/>
      <c r="L296" s="1212"/>
      <c r="M296" s="1212"/>
      <c r="N296" s="1214"/>
      <c r="O296" s="1215"/>
      <c r="P296" s="1212"/>
      <c r="Q296" s="1212"/>
      <c r="R296" s="1214"/>
    </row>
    <row r="297" spans="1:18" ht="16.5" thickBot="1">
      <c r="A297" s="1416"/>
      <c r="B297" s="1234" t="s">
        <v>761</v>
      </c>
      <c r="C297" s="1235">
        <v>2</v>
      </c>
      <c r="D297" s="1217"/>
      <c r="E297" s="1218"/>
      <c r="F297" s="1219"/>
      <c r="G297" s="1220"/>
      <c r="H297" s="1221"/>
      <c r="I297" s="1221"/>
      <c r="J297" s="1222"/>
      <c r="K297" s="1220"/>
      <c r="L297" s="1221"/>
      <c r="M297" s="1221"/>
      <c r="N297" s="1223"/>
      <c r="O297" s="1224"/>
      <c r="P297" s="1221"/>
      <c r="Q297" s="1221"/>
      <c r="R297" s="1223"/>
    </row>
    <row r="298" spans="1:18" ht="15.75">
      <c r="A298" s="1414">
        <v>417</v>
      </c>
      <c r="B298" s="1408" t="s">
        <v>19</v>
      </c>
      <c r="C298" s="1417">
        <v>10</v>
      </c>
      <c r="D298" s="1196">
        <v>35</v>
      </c>
      <c r="E298" s="1183" t="s">
        <v>177</v>
      </c>
      <c r="F298" s="5">
        <v>8</v>
      </c>
      <c r="G298" s="1197"/>
      <c r="H298" s="1198"/>
      <c r="I298" s="1198"/>
      <c r="J298" s="1199"/>
      <c r="K298" s="1197"/>
      <c r="L298" s="1198"/>
      <c r="M298" s="1198"/>
      <c r="N298" s="1200"/>
      <c r="O298" s="1201"/>
      <c r="P298" s="1198"/>
      <c r="Q298" s="1198"/>
      <c r="R298" s="1200"/>
    </row>
    <row r="299" spans="1:18" ht="15.75">
      <c r="A299" s="1415"/>
      <c r="B299" s="1409"/>
      <c r="C299" s="1418"/>
      <c r="D299" s="1202">
        <v>6</v>
      </c>
      <c r="E299" s="1164"/>
      <c r="F299" s="6"/>
      <c r="G299" s="1203">
        <v>100</v>
      </c>
      <c r="H299" s="1204">
        <v>1.05</v>
      </c>
      <c r="I299" s="1204"/>
      <c r="J299" s="1205">
        <v>6.1</v>
      </c>
      <c r="K299" s="1203">
        <v>150</v>
      </c>
      <c r="L299" s="1204">
        <v>1.5</v>
      </c>
      <c r="M299" s="1204"/>
      <c r="N299" s="1206">
        <v>6.1</v>
      </c>
      <c r="O299" s="1207">
        <v>170</v>
      </c>
      <c r="P299" s="1204">
        <v>1.7</v>
      </c>
      <c r="Q299" s="1204"/>
      <c r="R299" s="1206">
        <v>6.1</v>
      </c>
    </row>
    <row r="300" spans="1:18" ht="15.75">
      <c r="A300" s="1415"/>
      <c r="B300" s="1409" t="s">
        <v>20</v>
      </c>
      <c r="C300" s="1421">
        <v>10</v>
      </c>
      <c r="D300" s="1202">
        <v>35</v>
      </c>
      <c r="E300" s="1164" t="s">
        <v>166</v>
      </c>
      <c r="F300" s="6">
        <v>4</v>
      </c>
      <c r="G300" s="1203"/>
      <c r="H300" s="1204"/>
      <c r="I300" s="1204"/>
      <c r="J300" s="1205"/>
      <c r="K300" s="1203"/>
      <c r="L300" s="1204"/>
      <c r="M300" s="1204"/>
      <c r="N300" s="1206"/>
      <c r="O300" s="1207"/>
      <c r="P300" s="1204"/>
      <c r="Q300" s="1204"/>
      <c r="R300" s="1206"/>
    </row>
    <row r="301" spans="1:18" ht="15.75">
      <c r="A301" s="1415"/>
      <c r="B301" s="1409"/>
      <c r="C301" s="1423"/>
      <c r="D301" s="1238">
        <v>6</v>
      </c>
      <c r="E301" s="1239"/>
      <c r="F301" s="1240"/>
      <c r="G301" s="1267">
        <v>120</v>
      </c>
      <c r="H301" s="1268">
        <v>1.2</v>
      </c>
      <c r="I301" s="1268"/>
      <c r="J301" s="1269">
        <v>6</v>
      </c>
      <c r="K301" s="1267">
        <v>120</v>
      </c>
      <c r="L301" s="1268">
        <v>1.2</v>
      </c>
      <c r="M301" s="1268"/>
      <c r="N301" s="1270">
        <v>6</v>
      </c>
      <c r="O301" s="1271">
        <v>120</v>
      </c>
      <c r="P301" s="1268">
        <v>1.2</v>
      </c>
      <c r="Q301" s="1204"/>
      <c r="R301" s="1206">
        <v>6</v>
      </c>
    </row>
    <row r="302" spans="1:18" ht="15.75">
      <c r="A302" s="1415"/>
      <c r="B302" s="252" t="s">
        <v>195</v>
      </c>
      <c r="C302" s="1171"/>
      <c r="D302" s="1238"/>
      <c r="E302" s="1239"/>
      <c r="F302" s="1240"/>
      <c r="G302" s="1267"/>
      <c r="H302" s="1268">
        <v>2.25</v>
      </c>
      <c r="I302" s="1268">
        <v>0</v>
      </c>
      <c r="J302" s="1269"/>
      <c r="K302" s="1267"/>
      <c r="L302" s="1268">
        <v>2.7</v>
      </c>
      <c r="M302" s="1268">
        <v>0</v>
      </c>
      <c r="N302" s="1270"/>
      <c r="O302" s="1271"/>
      <c r="P302" s="1268">
        <v>2.9</v>
      </c>
      <c r="Q302" s="1268">
        <v>0</v>
      </c>
      <c r="R302" s="999"/>
    </row>
    <row r="303" spans="1:18" ht="15.75">
      <c r="A303" s="1415"/>
      <c r="B303" s="252" t="s">
        <v>752</v>
      </c>
      <c r="C303" s="1172">
        <v>2</v>
      </c>
      <c r="D303" s="1202"/>
      <c r="E303" s="1164"/>
      <c r="F303" s="6"/>
      <c r="G303" s="1203"/>
      <c r="H303" s="1204"/>
      <c r="I303" s="1204"/>
      <c r="J303" s="1205"/>
      <c r="K303" s="1203"/>
      <c r="L303" s="1204"/>
      <c r="M303" s="1204"/>
      <c r="N303" s="1206"/>
      <c r="O303" s="1207"/>
      <c r="P303" s="1204"/>
      <c r="Q303" s="1204"/>
      <c r="R303" s="999"/>
    </row>
    <row r="304" spans="1:18" ht="16.5" thickBot="1">
      <c r="A304" s="1416"/>
      <c r="B304" s="1234" t="s">
        <v>753</v>
      </c>
      <c r="C304" s="1235">
        <v>1</v>
      </c>
      <c r="D304" s="1217"/>
      <c r="E304" s="1218"/>
      <c r="F304" s="1219"/>
      <c r="G304" s="1220"/>
      <c r="H304" s="1221"/>
      <c r="I304" s="1221"/>
      <c r="J304" s="1222"/>
      <c r="K304" s="1220"/>
      <c r="L304" s="1221"/>
      <c r="M304" s="1221"/>
      <c r="N304" s="1223"/>
      <c r="O304" s="1224"/>
      <c r="P304" s="1221"/>
      <c r="Q304" s="1221"/>
      <c r="R304" s="1223"/>
    </row>
    <row r="305" spans="1:18" ht="15.75">
      <c r="A305" s="1414">
        <v>419</v>
      </c>
      <c r="B305" s="1408" t="s">
        <v>19</v>
      </c>
      <c r="C305" s="1417">
        <v>10</v>
      </c>
      <c r="D305" s="1196">
        <v>35</v>
      </c>
      <c r="E305" s="1183" t="s">
        <v>176</v>
      </c>
      <c r="F305" s="5">
        <v>4</v>
      </c>
      <c r="G305" s="1197"/>
      <c r="H305" s="1198"/>
      <c r="I305" s="1198"/>
      <c r="J305" s="1199"/>
      <c r="K305" s="1197"/>
      <c r="L305" s="1198"/>
      <c r="M305" s="1198"/>
      <c r="N305" s="1200"/>
      <c r="O305" s="1201"/>
      <c r="P305" s="1198"/>
      <c r="Q305" s="1198"/>
      <c r="R305" s="1200"/>
    </row>
    <row r="306" spans="1:18" ht="15.75">
      <c r="A306" s="1415"/>
      <c r="B306" s="1409"/>
      <c r="C306" s="1418"/>
      <c r="D306" s="1202">
        <v>6</v>
      </c>
      <c r="E306" s="1164"/>
      <c r="F306" s="6"/>
      <c r="G306" s="1203">
        <v>170</v>
      </c>
      <c r="H306" s="1204">
        <v>1.6</v>
      </c>
      <c r="I306" s="1204">
        <v>0.6</v>
      </c>
      <c r="J306" s="1205">
        <v>6.2</v>
      </c>
      <c r="K306" s="1203">
        <v>270</v>
      </c>
      <c r="L306" s="1204">
        <v>2.5</v>
      </c>
      <c r="M306" s="1204">
        <v>0.6</v>
      </c>
      <c r="N306" s="1206">
        <v>6.1</v>
      </c>
      <c r="O306" s="1207">
        <v>350</v>
      </c>
      <c r="P306" s="1204">
        <v>3.4</v>
      </c>
      <c r="Q306" s="1204">
        <v>0.7</v>
      </c>
      <c r="R306" s="1206">
        <v>6.1</v>
      </c>
    </row>
    <row r="307" spans="1:18" ht="15.75">
      <c r="A307" s="1415"/>
      <c r="B307" s="1409" t="s">
        <v>20</v>
      </c>
      <c r="C307" s="1421">
        <v>10</v>
      </c>
      <c r="D307" s="1163">
        <v>35</v>
      </c>
      <c r="E307" s="1164" t="s">
        <v>176</v>
      </c>
      <c r="F307" s="6">
        <v>4</v>
      </c>
      <c r="G307" s="1203"/>
      <c r="H307" s="1204"/>
      <c r="I307" s="1204"/>
      <c r="J307" s="1205"/>
      <c r="K307" s="1203"/>
      <c r="L307" s="1204"/>
      <c r="M307" s="1204"/>
      <c r="N307" s="1206"/>
      <c r="O307" s="1207"/>
      <c r="P307" s="1204"/>
      <c r="Q307" s="1204"/>
      <c r="R307" s="1206"/>
    </row>
    <row r="308" spans="1:18" ht="15.75">
      <c r="A308" s="1415"/>
      <c r="B308" s="1409"/>
      <c r="C308" s="1418"/>
      <c r="D308" s="1163">
        <v>6</v>
      </c>
      <c r="E308" s="1164"/>
      <c r="F308" s="6"/>
      <c r="G308" s="1203">
        <v>150</v>
      </c>
      <c r="H308" s="1204">
        <v>1.3</v>
      </c>
      <c r="I308" s="1204">
        <v>0.4</v>
      </c>
      <c r="J308" s="1205">
        <v>6.1</v>
      </c>
      <c r="K308" s="1203">
        <v>275</v>
      </c>
      <c r="L308" s="1204">
        <v>2.7</v>
      </c>
      <c r="M308" s="1204">
        <v>0.7</v>
      </c>
      <c r="N308" s="1206">
        <v>6.1</v>
      </c>
      <c r="O308" s="1207">
        <v>280</v>
      </c>
      <c r="P308" s="1204">
        <v>2.6</v>
      </c>
      <c r="Q308" s="1204">
        <v>0.7</v>
      </c>
      <c r="R308" s="1206">
        <v>6.1</v>
      </c>
    </row>
    <row r="309" spans="1:18" ht="18.75">
      <c r="A309" s="1208"/>
      <c r="B309" s="252" t="s">
        <v>195</v>
      </c>
      <c r="C309" s="1226"/>
      <c r="D309" s="1272"/>
      <c r="E309" s="1210"/>
      <c r="F309" s="7"/>
      <c r="G309" s="1211"/>
      <c r="H309" s="1212">
        <v>2.9000000000000004</v>
      </c>
      <c r="I309" s="1212">
        <v>1</v>
      </c>
      <c r="J309" s="1213"/>
      <c r="K309" s="1211"/>
      <c r="L309" s="1212">
        <v>5.2</v>
      </c>
      <c r="M309" s="1212">
        <v>1.2999999999999998</v>
      </c>
      <c r="N309" s="1214"/>
      <c r="O309" s="1215"/>
      <c r="P309" s="1212">
        <v>6</v>
      </c>
      <c r="Q309" s="1212">
        <v>1.4</v>
      </c>
      <c r="R309" s="1214"/>
    </row>
    <row r="310" spans="1:18" ht="18.75">
      <c r="A310" s="1208"/>
      <c r="B310" s="1232" t="s">
        <v>62</v>
      </c>
      <c r="C310" s="1233">
        <v>1</v>
      </c>
      <c r="D310" s="1209"/>
      <c r="E310" s="1210"/>
      <c r="F310" s="7"/>
      <c r="G310" s="1211">
        <v>26</v>
      </c>
      <c r="H310" s="1212"/>
      <c r="I310" s="1212"/>
      <c r="J310" s="1213">
        <v>38</v>
      </c>
      <c r="K310" s="1211">
        <v>44</v>
      </c>
      <c r="L310" s="1212"/>
      <c r="M310" s="1212"/>
      <c r="N310" s="1214">
        <v>37</v>
      </c>
      <c r="O310" s="1215">
        <v>52</v>
      </c>
      <c r="P310" s="1212"/>
      <c r="Q310" s="1212"/>
      <c r="R310" s="1214">
        <v>37</v>
      </c>
    </row>
    <row r="311" spans="1:18" ht="19.5" thickBot="1">
      <c r="A311" s="1216"/>
      <c r="B311" s="1234" t="s">
        <v>63</v>
      </c>
      <c r="C311" s="1235">
        <v>2</v>
      </c>
      <c r="D311" s="1217"/>
      <c r="E311" s="1218"/>
      <c r="F311" s="1219"/>
      <c r="G311" s="1220">
        <v>20</v>
      </c>
      <c r="H311" s="1221"/>
      <c r="I311" s="1221"/>
      <c r="J311" s="1222">
        <v>39</v>
      </c>
      <c r="K311" s="1220">
        <v>44</v>
      </c>
      <c r="L311" s="1221"/>
      <c r="M311" s="1221"/>
      <c r="N311" s="1223">
        <v>39</v>
      </c>
      <c r="O311" s="1224">
        <v>39</v>
      </c>
      <c r="P311" s="1221"/>
      <c r="Q311" s="1221"/>
      <c r="R311" s="1223">
        <v>39</v>
      </c>
    </row>
    <row r="312" spans="1:18" ht="15.75">
      <c r="A312" s="1414">
        <v>421</v>
      </c>
      <c r="B312" s="1408" t="s">
        <v>768</v>
      </c>
      <c r="C312" s="1417"/>
      <c r="D312" s="1196">
        <v>35</v>
      </c>
      <c r="E312" s="1183"/>
      <c r="F312" s="5"/>
      <c r="G312" s="1197"/>
      <c r="H312" s="1198"/>
      <c r="I312" s="1198"/>
      <c r="J312" s="1199"/>
      <c r="K312" s="1197"/>
      <c r="L312" s="1198"/>
      <c r="M312" s="1198"/>
      <c r="N312" s="1200"/>
      <c r="O312" s="1201"/>
      <c r="P312" s="1198"/>
      <c r="Q312" s="1198"/>
      <c r="R312" s="1200"/>
    </row>
    <row r="313" spans="1:18" ht="16.5" thickBot="1">
      <c r="A313" s="1416"/>
      <c r="B313" s="1440"/>
      <c r="C313" s="1441"/>
      <c r="D313" s="1245">
        <v>0.4</v>
      </c>
      <c r="E313" s="1176"/>
      <c r="F313" s="1246"/>
      <c r="G313" s="1273"/>
      <c r="H313" s="1274"/>
      <c r="I313" s="1274"/>
      <c r="J313" s="1275"/>
      <c r="K313" s="1273"/>
      <c r="L313" s="1274"/>
      <c r="M313" s="1274"/>
      <c r="N313" s="1276"/>
      <c r="O313" s="1277"/>
      <c r="P313" s="1274"/>
      <c r="Q313" s="1274"/>
      <c r="R313" s="1276"/>
    </row>
    <row r="314" spans="1:18" ht="18.75">
      <c r="A314" s="1145"/>
      <c r="B314" s="1149"/>
      <c r="C314" s="1149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8.75" customHeight="1">
      <c r="A315" s="1145"/>
      <c r="B315" s="1445"/>
      <c r="C315" s="1446"/>
      <c r="D315" s="1446"/>
      <c r="E315" s="1446"/>
      <c r="F315" s="1446"/>
      <c r="G315" s="1446"/>
      <c r="H315" s="1446"/>
      <c r="I315" s="1446"/>
      <c r="J315" s="1446"/>
      <c r="K315" s="1446"/>
      <c r="L315" s="1446"/>
      <c r="M315" s="1446"/>
      <c r="N315" s="1"/>
      <c r="O315" s="1"/>
      <c r="P315" s="1306"/>
      <c r="Q315" s="1"/>
      <c r="R315" s="1"/>
    </row>
    <row r="316" spans="1:18" ht="9" customHeight="1">
      <c r="A316" s="1145"/>
      <c r="B316" s="1447"/>
      <c r="C316" s="1448"/>
      <c r="D316" s="1448"/>
      <c r="E316" s="1448"/>
      <c r="F316" s="1448"/>
      <c r="G316" s="1448"/>
      <c r="H316" s="1448"/>
      <c r="I316" s="1448"/>
      <c r="J316" s="1448"/>
      <c r="K316" s="1448"/>
      <c r="L316" s="1448"/>
      <c r="M316" s="1448"/>
      <c r="N316" s="1448"/>
      <c r="O316" s="1448"/>
      <c r="P316" s="1448"/>
      <c r="Q316" s="1448"/>
      <c r="R316" s="1"/>
    </row>
    <row r="317" spans="1:18" ht="9" customHeight="1">
      <c r="A317" s="1145"/>
      <c r="B317" s="1445"/>
      <c r="C317" s="1446"/>
      <c r="D317" s="1446"/>
      <c r="E317" s="1446"/>
      <c r="F317" s="1446"/>
      <c r="G317" s="1446"/>
      <c r="H317" s="1446"/>
      <c r="I317" s="1446"/>
      <c r="J317" s="1446"/>
      <c r="K317" s="1446"/>
      <c r="L317" s="1446"/>
      <c r="M317" s="1446"/>
      <c r="N317" s="1"/>
      <c r="O317" s="1"/>
      <c r="P317" s="1306"/>
      <c r="Q317" s="1"/>
      <c r="R317" s="1"/>
    </row>
    <row r="318" spans="1:18" ht="18.75">
      <c r="A318" s="1145"/>
      <c r="B318" s="1447" t="s">
        <v>769</v>
      </c>
      <c r="C318" s="1448"/>
      <c r="D318" s="1448"/>
      <c r="E318" s="1448"/>
      <c r="F318" s="1448"/>
      <c r="G318" s="1448"/>
      <c r="H318" s="1448"/>
      <c r="I318" s="1448"/>
      <c r="J318" s="1448"/>
      <c r="K318" s="1448"/>
      <c r="L318" s="1448"/>
      <c r="M318" s="1448"/>
      <c r="N318" s="1448"/>
      <c r="O318" s="1448"/>
      <c r="P318" s="1448"/>
      <c r="Q318" s="1448"/>
      <c r="R318" s="1"/>
    </row>
    <row r="319" spans="1:18">
      <c r="A319" s="1307"/>
      <c r="B319" s="1307"/>
      <c r="C319" s="1307"/>
      <c r="D319" s="1307"/>
      <c r="E319" s="1307"/>
      <c r="F319" s="1307"/>
      <c r="G319" s="1307"/>
      <c r="H319" s="1307"/>
      <c r="I319" s="1307"/>
      <c r="J319" s="1307"/>
      <c r="K319" s="1307"/>
      <c r="L319" s="1307"/>
      <c r="M319" s="1307"/>
      <c r="N319" s="1307"/>
      <c r="O319" s="1307"/>
      <c r="P319" s="1307"/>
      <c r="Q319" s="1307"/>
      <c r="R319" s="1307"/>
    </row>
  </sheetData>
  <mergeCells count="244">
    <mergeCell ref="B315:M315"/>
    <mergeCell ref="B316:Q316"/>
    <mergeCell ref="B317:M317"/>
    <mergeCell ref="B318:Q318"/>
    <mergeCell ref="A305:A308"/>
    <mergeCell ref="B305:B306"/>
    <mergeCell ref="C305:C306"/>
    <mergeCell ref="B307:B308"/>
    <mergeCell ref="C307:C308"/>
    <mergeCell ref="A312:A313"/>
    <mergeCell ref="B312:B313"/>
    <mergeCell ref="C312:C313"/>
    <mergeCell ref="A291:A297"/>
    <mergeCell ref="B291:B292"/>
    <mergeCell ref="C291:C292"/>
    <mergeCell ref="B293:B294"/>
    <mergeCell ref="C293:C294"/>
    <mergeCell ref="A298:A304"/>
    <mergeCell ref="B298:B299"/>
    <mergeCell ref="C298:C299"/>
    <mergeCell ref="B300:B301"/>
    <mergeCell ref="C300:C301"/>
    <mergeCell ref="A277:A283"/>
    <mergeCell ref="B277:B278"/>
    <mergeCell ref="C277:C278"/>
    <mergeCell ref="B279:B280"/>
    <mergeCell ref="C279:C280"/>
    <mergeCell ref="A284:A290"/>
    <mergeCell ref="B284:B285"/>
    <mergeCell ref="C284:C285"/>
    <mergeCell ref="B286:B287"/>
    <mergeCell ref="C286:C287"/>
    <mergeCell ref="A271:A273"/>
    <mergeCell ref="B271:B272"/>
    <mergeCell ref="C271:C272"/>
    <mergeCell ref="A274:A276"/>
    <mergeCell ref="B274:B275"/>
    <mergeCell ref="C274:C275"/>
    <mergeCell ref="A257:A263"/>
    <mergeCell ref="B257:B258"/>
    <mergeCell ref="C257:C258"/>
    <mergeCell ref="B259:B260"/>
    <mergeCell ref="C259:C260"/>
    <mergeCell ref="A264:A270"/>
    <mergeCell ref="B264:B265"/>
    <mergeCell ref="C264:C265"/>
    <mergeCell ref="B266:B267"/>
    <mergeCell ref="C266:C267"/>
    <mergeCell ref="A243:A249"/>
    <mergeCell ref="B243:B244"/>
    <mergeCell ref="C243:C244"/>
    <mergeCell ref="B245:B246"/>
    <mergeCell ref="C245:C246"/>
    <mergeCell ref="A250:A256"/>
    <mergeCell ref="B250:B251"/>
    <mergeCell ref="C250:C251"/>
    <mergeCell ref="B252:B253"/>
    <mergeCell ref="C252:C253"/>
    <mergeCell ref="A229:A235"/>
    <mergeCell ref="B229:B230"/>
    <mergeCell ref="C229:C230"/>
    <mergeCell ref="B231:B232"/>
    <mergeCell ref="C231:C232"/>
    <mergeCell ref="A236:A242"/>
    <mergeCell ref="B236:B237"/>
    <mergeCell ref="C236:C237"/>
    <mergeCell ref="B238:B239"/>
    <mergeCell ref="C238:C239"/>
    <mergeCell ref="A215:A221"/>
    <mergeCell ref="B215:B216"/>
    <mergeCell ref="C215:C216"/>
    <mergeCell ref="B217:B218"/>
    <mergeCell ref="C217:C218"/>
    <mergeCell ref="A222:A228"/>
    <mergeCell ref="B222:B223"/>
    <mergeCell ref="C222:C223"/>
    <mergeCell ref="B224:B225"/>
    <mergeCell ref="C224:C225"/>
    <mergeCell ref="A201:A207"/>
    <mergeCell ref="B201:B202"/>
    <mergeCell ref="C201:C202"/>
    <mergeCell ref="B203:B204"/>
    <mergeCell ref="C203:C204"/>
    <mergeCell ref="A208:A214"/>
    <mergeCell ref="B208:B209"/>
    <mergeCell ref="C208:C209"/>
    <mergeCell ref="B210:B211"/>
    <mergeCell ref="C210:C211"/>
    <mergeCell ref="A192:A193"/>
    <mergeCell ref="B192:B193"/>
    <mergeCell ref="C192:C193"/>
    <mergeCell ref="A194:A200"/>
    <mergeCell ref="B194:B195"/>
    <mergeCell ref="C194:C195"/>
    <mergeCell ref="B196:B197"/>
    <mergeCell ref="C196:C197"/>
    <mergeCell ref="B176:B177"/>
    <mergeCell ref="C176:C177"/>
    <mergeCell ref="B178:B179"/>
    <mergeCell ref="C178:C179"/>
    <mergeCell ref="A185:A191"/>
    <mergeCell ref="B185:B186"/>
    <mergeCell ref="C185:C186"/>
    <mergeCell ref="B187:B188"/>
    <mergeCell ref="C187:C188"/>
    <mergeCell ref="A164:A170"/>
    <mergeCell ref="B164:B165"/>
    <mergeCell ref="C164:C165"/>
    <mergeCell ref="B166:B167"/>
    <mergeCell ref="C166:C167"/>
    <mergeCell ref="A171:A184"/>
    <mergeCell ref="B171:B172"/>
    <mergeCell ref="C171:C172"/>
    <mergeCell ref="B173:B174"/>
    <mergeCell ref="C173:C174"/>
    <mergeCell ref="A150:A156"/>
    <mergeCell ref="B150:B151"/>
    <mergeCell ref="C150:C151"/>
    <mergeCell ref="B152:B153"/>
    <mergeCell ref="C152:C153"/>
    <mergeCell ref="A157:A163"/>
    <mergeCell ref="B157:B158"/>
    <mergeCell ref="C157:C158"/>
    <mergeCell ref="B159:B160"/>
    <mergeCell ref="C159:C160"/>
    <mergeCell ref="A141:A147"/>
    <mergeCell ref="B141:B142"/>
    <mergeCell ref="C141:C142"/>
    <mergeCell ref="B143:B144"/>
    <mergeCell ref="C143:C144"/>
    <mergeCell ref="A148:A149"/>
    <mergeCell ref="B148:B149"/>
    <mergeCell ref="C148:C149"/>
    <mergeCell ref="A135:A137"/>
    <mergeCell ref="B135:B136"/>
    <mergeCell ref="C135:C136"/>
    <mergeCell ref="A138:A140"/>
    <mergeCell ref="B138:B139"/>
    <mergeCell ref="C138:C139"/>
    <mergeCell ref="A128:A134"/>
    <mergeCell ref="B128:B129"/>
    <mergeCell ref="C128:C129"/>
    <mergeCell ref="B130:B131"/>
    <mergeCell ref="C130:C131"/>
    <mergeCell ref="G130:R131"/>
    <mergeCell ref="A113:A119"/>
    <mergeCell ref="B113:B114"/>
    <mergeCell ref="C113:C114"/>
    <mergeCell ref="B115:B116"/>
    <mergeCell ref="C115:C116"/>
    <mergeCell ref="A120:A127"/>
    <mergeCell ref="B120:B121"/>
    <mergeCell ref="C120:C121"/>
    <mergeCell ref="B122:B123"/>
    <mergeCell ref="C122:C123"/>
    <mergeCell ref="A99:A105"/>
    <mergeCell ref="B99:B100"/>
    <mergeCell ref="C99:C100"/>
    <mergeCell ref="B101:B102"/>
    <mergeCell ref="C101:C102"/>
    <mergeCell ref="A106:A109"/>
    <mergeCell ref="B106:B107"/>
    <mergeCell ref="C106:C107"/>
    <mergeCell ref="B108:B109"/>
    <mergeCell ref="C108:C109"/>
    <mergeCell ref="A84:A91"/>
    <mergeCell ref="B84:B85"/>
    <mergeCell ref="C84:C85"/>
    <mergeCell ref="B86:B87"/>
    <mergeCell ref="C86:C87"/>
    <mergeCell ref="A92:A98"/>
    <mergeCell ref="B92:B93"/>
    <mergeCell ref="C92:C93"/>
    <mergeCell ref="B94:B95"/>
    <mergeCell ref="C94:C95"/>
    <mergeCell ref="A68:A76"/>
    <mergeCell ref="B68:B69"/>
    <mergeCell ref="C68:C69"/>
    <mergeCell ref="B70:B71"/>
    <mergeCell ref="C70:C71"/>
    <mergeCell ref="A77:A80"/>
    <mergeCell ref="B77:B78"/>
    <mergeCell ref="C77:C78"/>
    <mergeCell ref="B79:B80"/>
    <mergeCell ref="C79:C80"/>
    <mergeCell ref="A53:A56"/>
    <mergeCell ref="B53:B54"/>
    <mergeCell ref="C53:C54"/>
    <mergeCell ref="B55:B56"/>
    <mergeCell ref="C55:C56"/>
    <mergeCell ref="A60:A67"/>
    <mergeCell ref="B60:B61"/>
    <mergeCell ref="C60:C61"/>
    <mergeCell ref="B62:B63"/>
    <mergeCell ref="C62:C63"/>
    <mergeCell ref="A42:A52"/>
    <mergeCell ref="B42:B43"/>
    <mergeCell ref="C42:C43"/>
    <mergeCell ref="B44:B45"/>
    <mergeCell ref="C44:C45"/>
    <mergeCell ref="G48:R48"/>
    <mergeCell ref="G51:R51"/>
    <mergeCell ref="A28:A31"/>
    <mergeCell ref="B28:B29"/>
    <mergeCell ref="C28:C29"/>
    <mergeCell ref="B30:B31"/>
    <mergeCell ref="C30:C31"/>
    <mergeCell ref="A35:A41"/>
    <mergeCell ref="B35:B36"/>
    <mergeCell ref="C35:C36"/>
    <mergeCell ref="B37:B38"/>
    <mergeCell ref="C37:C38"/>
    <mergeCell ref="G14:R15"/>
    <mergeCell ref="G17:R17"/>
    <mergeCell ref="G19:R19"/>
    <mergeCell ref="A21:A27"/>
    <mergeCell ref="B21:B22"/>
    <mergeCell ref="C21:C22"/>
    <mergeCell ref="B23:B24"/>
    <mergeCell ref="C23:C24"/>
    <mergeCell ref="A10:A20"/>
    <mergeCell ref="B10:B11"/>
    <mergeCell ref="C10:C11"/>
    <mergeCell ref="B12:B13"/>
    <mergeCell ref="C12:C13"/>
    <mergeCell ref="B14:B15"/>
    <mergeCell ref="C14:C15"/>
    <mergeCell ref="O5:R5"/>
    <mergeCell ref="E6:F6"/>
    <mergeCell ref="G6:J6"/>
    <mergeCell ref="K6:N6"/>
    <mergeCell ref="O6:R6"/>
    <mergeCell ref="E7:E8"/>
    <mergeCell ref="F7:F8"/>
    <mergeCell ref="B1:G1"/>
    <mergeCell ref="L1:Q1"/>
    <mergeCell ref="A2:R2"/>
    <mergeCell ref="A3:R3"/>
    <mergeCell ref="A5:A8"/>
    <mergeCell ref="B5:B8"/>
    <mergeCell ref="C5:C8"/>
    <mergeCell ref="D5:F5"/>
    <mergeCell ref="G5:J5"/>
    <mergeCell ref="K5:N5"/>
  </mergeCells>
  <pageMargins left="0.7" right="0.7" top="0.95874999999999999" bottom="0.75" header="0.3" footer="0.3"/>
  <pageSetup paperSize="9" scale="78" orientation="landscape" r:id="rId1"/>
  <rowBreaks count="9" manualBreakCount="9">
    <brk id="27" max="17" man="1"/>
    <brk id="59" max="17" man="1"/>
    <brk id="91" max="17" man="1"/>
    <brk id="127" max="17" man="1"/>
    <brk id="163" max="17" man="1"/>
    <brk id="200" max="17" man="1"/>
    <brk id="235" max="17" man="1"/>
    <brk id="270" max="17" man="1"/>
    <brk id="297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424"/>
  <sheetViews>
    <sheetView showWhiteSpace="0" view="pageBreakPreview" topLeftCell="A232" zoomScale="80" zoomScaleSheetLayoutView="80" workbookViewId="0">
      <selection activeCell="G431" sqref="G431"/>
    </sheetView>
  </sheetViews>
  <sheetFormatPr defaultRowHeight="15.75"/>
  <cols>
    <col min="1" max="1" width="7.5703125" style="669" customWidth="1"/>
    <col min="2" max="2" width="17.85546875" style="513" customWidth="1"/>
    <col min="3" max="3" width="8.7109375" style="513" customWidth="1"/>
    <col min="4" max="5" width="8.42578125" style="1" customWidth="1"/>
    <col min="6" max="6" width="10" style="1" customWidth="1"/>
    <col min="7" max="18" width="8.42578125" style="1" customWidth="1"/>
    <col min="19" max="253" width="9.140625" style="668"/>
    <col min="254" max="254" width="7.5703125" style="668" customWidth="1"/>
    <col min="255" max="255" width="17.85546875" style="668" customWidth="1"/>
    <col min="256" max="256" width="12.85546875" style="668" customWidth="1"/>
    <col min="257" max="258" width="8.42578125" style="668" customWidth="1"/>
    <col min="259" max="259" width="10" style="668" customWidth="1"/>
    <col min="260" max="271" width="8.42578125" style="668" customWidth="1"/>
    <col min="272" max="272" width="11.85546875" style="668" customWidth="1"/>
    <col min="273" max="509" width="9.140625" style="668"/>
    <col min="510" max="510" width="7.5703125" style="668" customWidth="1"/>
    <col min="511" max="511" width="17.85546875" style="668" customWidth="1"/>
    <col min="512" max="512" width="12.85546875" style="668" customWidth="1"/>
    <col min="513" max="514" width="8.42578125" style="668" customWidth="1"/>
    <col min="515" max="515" width="10" style="668" customWidth="1"/>
    <col min="516" max="527" width="8.42578125" style="668" customWidth="1"/>
    <col min="528" max="528" width="11.85546875" style="668" customWidth="1"/>
    <col min="529" max="765" width="9.140625" style="668"/>
    <col min="766" max="766" width="7.5703125" style="668" customWidth="1"/>
    <col min="767" max="767" width="17.85546875" style="668" customWidth="1"/>
    <col min="768" max="768" width="12.85546875" style="668" customWidth="1"/>
    <col min="769" max="770" width="8.42578125" style="668" customWidth="1"/>
    <col min="771" max="771" width="10" style="668" customWidth="1"/>
    <col min="772" max="783" width="8.42578125" style="668" customWidth="1"/>
    <col min="784" max="784" width="11.85546875" style="668" customWidth="1"/>
    <col min="785" max="1021" width="9.140625" style="668"/>
    <col min="1022" max="1022" width="7.5703125" style="668" customWidth="1"/>
    <col min="1023" max="1023" width="17.85546875" style="668" customWidth="1"/>
    <col min="1024" max="1024" width="12.85546875" style="668" customWidth="1"/>
    <col min="1025" max="1026" width="8.42578125" style="668" customWidth="1"/>
    <col min="1027" max="1027" width="10" style="668" customWidth="1"/>
    <col min="1028" max="1039" width="8.42578125" style="668" customWidth="1"/>
    <col min="1040" max="1040" width="11.85546875" style="668" customWidth="1"/>
    <col min="1041" max="1277" width="9.140625" style="668"/>
    <col min="1278" max="1278" width="7.5703125" style="668" customWidth="1"/>
    <col min="1279" max="1279" width="17.85546875" style="668" customWidth="1"/>
    <col min="1280" max="1280" width="12.85546875" style="668" customWidth="1"/>
    <col min="1281" max="1282" width="8.42578125" style="668" customWidth="1"/>
    <col min="1283" max="1283" width="10" style="668" customWidth="1"/>
    <col min="1284" max="1295" width="8.42578125" style="668" customWidth="1"/>
    <col min="1296" max="1296" width="11.85546875" style="668" customWidth="1"/>
    <col min="1297" max="1533" width="9.140625" style="668"/>
    <col min="1534" max="1534" width="7.5703125" style="668" customWidth="1"/>
    <col min="1535" max="1535" width="17.85546875" style="668" customWidth="1"/>
    <col min="1536" max="1536" width="12.85546875" style="668" customWidth="1"/>
    <col min="1537" max="1538" width="8.42578125" style="668" customWidth="1"/>
    <col min="1539" max="1539" width="10" style="668" customWidth="1"/>
    <col min="1540" max="1551" width="8.42578125" style="668" customWidth="1"/>
    <col min="1552" max="1552" width="11.85546875" style="668" customWidth="1"/>
    <col min="1553" max="1789" width="9.140625" style="668"/>
    <col min="1790" max="1790" width="7.5703125" style="668" customWidth="1"/>
    <col min="1791" max="1791" width="17.85546875" style="668" customWidth="1"/>
    <col min="1792" max="1792" width="12.85546875" style="668" customWidth="1"/>
    <col min="1793" max="1794" width="8.42578125" style="668" customWidth="1"/>
    <col min="1795" max="1795" width="10" style="668" customWidth="1"/>
    <col min="1796" max="1807" width="8.42578125" style="668" customWidth="1"/>
    <col min="1808" max="1808" width="11.85546875" style="668" customWidth="1"/>
    <col min="1809" max="2045" width="9.140625" style="668"/>
    <col min="2046" max="2046" width="7.5703125" style="668" customWidth="1"/>
    <col min="2047" max="2047" width="17.85546875" style="668" customWidth="1"/>
    <col min="2048" max="2048" width="12.85546875" style="668" customWidth="1"/>
    <col min="2049" max="2050" width="8.42578125" style="668" customWidth="1"/>
    <col min="2051" max="2051" width="10" style="668" customWidth="1"/>
    <col min="2052" max="2063" width="8.42578125" style="668" customWidth="1"/>
    <col min="2064" max="2064" width="11.85546875" style="668" customWidth="1"/>
    <col min="2065" max="2301" width="9.140625" style="668"/>
    <col min="2302" max="2302" width="7.5703125" style="668" customWidth="1"/>
    <col min="2303" max="2303" width="17.85546875" style="668" customWidth="1"/>
    <col min="2304" max="2304" width="12.85546875" style="668" customWidth="1"/>
    <col min="2305" max="2306" width="8.42578125" style="668" customWidth="1"/>
    <col min="2307" max="2307" width="10" style="668" customWidth="1"/>
    <col min="2308" max="2319" width="8.42578125" style="668" customWidth="1"/>
    <col min="2320" max="2320" width="11.85546875" style="668" customWidth="1"/>
    <col min="2321" max="2557" width="9.140625" style="668"/>
    <col min="2558" max="2558" width="7.5703125" style="668" customWidth="1"/>
    <col min="2559" max="2559" width="17.85546875" style="668" customWidth="1"/>
    <col min="2560" max="2560" width="12.85546875" style="668" customWidth="1"/>
    <col min="2561" max="2562" width="8.42578125" style="668" customWidth="1"/>
    <col min="2563" max="2563" width="10" style="668" customWidth="1"/>
    <col min="2564" max="2575" width="8.42578125" style="668" customWidth="1"/>
    <col min="2576" max="2576" width="11.85546875" style="668" customWidth="1"/>
    <col min="2577" max="2813" width="9.140625" style="668"/>
    <col min="2814" max="2814" width="7.5703125" style="668" customWidth="1"/>
    <col min="2815" max="2815" width="17.85546875" style="668" customWidth="1"/>
    <col min="2816" max="2816" width="12.85546875" style="668" customWidth="1"/>
    <col min="2817" max="2818" width="8.42578125" style="668" customWidth="1"/>
    <col min="2819" max="2819" width="10" style="668" customWidth="1"/>
    <col min="2820" max="2831" width="8.42578125" style="668" customWidth="1"/>
    <col min="2832" max="2832" width="11.85546875" style="668" customWidth="1"/>
    <col min="2833" max="3069" width="9.140625" style="668"/>
    <col min="3070" max="3070" width="7.5703125" style="668" customWidth="1"/>
    <col min="3071" max="3071" width="17.85546875" style="668" customWidth="1"/>
    <col min="3072" max="3072" width="12.85546875" style="668" customWidth="1"/>
    <col min="3073" max="3074" width="8.42578125" style="668" customWidth="1"/>
    <col min="3075" max="3075" width="10" style="668" customWidth="1"/>
    <col min="3076" max="3087" width="8.42578125" style="668" customWidth="1"/>
    <col min="3088" max="3088" width="11.85546875" style="668" customWidth="1"/>
    <col min="3089" max="3325" width="9.140625" style="668"/>
    <col min="3326" max="3326" width="7.5703125" style="668" customWidth="1"/>
    <col min="3327" max="3327" width="17.85546875" style="668" customWidth="1"/>
    <col min="3328" max="3328" width="12.85546875" style="668" customWidth="1"/>
    <col min="3329" max="3330" width="8.42578125" style="668" customWidth="1"/>
    <col min="3331" max="3331" width="10" style="668" customWidth="1"/>
    <col min="3332" max="3343" width="8.42578125" style="668" customWidth="1"/>
    <col min="3344" max="3344" width="11.85546875" style="668" customWidth="1"/>
    <col min="3345" max="3581" width="9.140625" style="668"/>
    <col min="3582" max="3582" width="7.5703125" style="668" customWidth="1"/>
    <col min="3583" max="3583" width="17.85546875" style="668" customWidth="1"/>
    <col min="3584" max="3584" width="12.85546875" style="668" customWidth="1"/>
    <col min="3585" max="3586" width="8.42578125" style="668" customWidth="1"/>
    <col min="3587" max="3587" width="10" style="668" customWidth="1"/>
    <col min="3588" max="3599" width="8.42578125" style="668" customWidth="1"/>
    <col min="3600" max="3600" width="11.85546875" style="668" customWidth="1"/>
    <col min="3601" max="3837" width="9.140625" style="668"/>
    <col min="3838" max="3838" width="7.5703125" style="668" customWidth="1"/>
    <col min="3839" max="3839" width="17.85546875" style="668" customWidth="1"/>
    <col min="3840" max="3840" width="12.85546875" style="668" customWidth="1"/>
    <col min="3841" max="3842" width="8.42578125" style="668" customWidth="1"/>
    <col min="3843" max="3843" width="10" style="668" customWidth="1"/>
    <col min="3844" max="3855" width="8.42578125" style="668" customWidth="1"/>
    <col min="3856" max="3856" width="11.85546875" style="668" customWidth="1"/>
    <col min="3857" max="4093" width="9.140625" style="668"/>
    <col min="4094" max="4094" width="7.5703125" style="668" customWidth="1"/>
    <col min="4095" max="4095" width="17.85546875" style="668" customWidth="1"/>
    <col min="4096" max="4096" width="12.85546875" style="668" customWidth="1"/>
    <col min="4097" max="4098" width="8.42578125" style="668" customWidth="1"/>
    <col min="4099" max="4099" width="10" style="668" customWidth="1"/>
    <col min="4100" max="4111" width="8.42578125" style="668" customWidth="1"/>
    <col min="4112" max="4112" width="11.85546875" style="668" customWidth="1"/>
    <col min="4113" max="4349" width="9.140625" style="668"/>
    <col min="4350" max="4350" width="7.5703125" style="668" customWidth="1"/>
    <col min="4351" max="4351" width="17.85546875" style="668" customWidth="1"/>
    <col min="4352" max="4352" width="12.85546875" style="668" customWidth="1"/>
    <col min="4353" max="4354" width="8.42578125" style="668" customWidth="1"/>
    <col min="4355" max="4355" width="10" style="668" customWidth="1"/>
    <col min="4356" max="4367" width="8.42578125" style="668" customWidth="1"/>
    <col min="4368" max="4368" width="11.85546875" style="668" customWidth="1"/>
    <col min="4369" max="4605" width="9.140625" style="668"/>
    <col min="4606" max="4606" width="7.5703125" style="668" customWidth="1"/>
    <col min="4607" max="4607" width="17.85546875" style="668" customWidth="1"/>
    <col min="4608" max="4608" width="12.85546875" style="668" customWidth="1"/>
    <col min="4609" max="4610" width="8.42578125" style="668" customWidth="1"/>
    <col min="4611" max="4611" width="10" style="668" customWidth="1"/>
    <col min="4612" max="4623" width="8.42578125" style="668" customWidth="1"/>
    <col min="4624" max="4624" width="11.85546875" style="668" customWidth="1"/>
    <col min="4625" max="4861" width="9.140625" style="668"/>
    <col min="4862" max="4862" width="7.5703125" style="668" customWidth="1"/>
    <col min="4863" max="4863" width="17.85546875" style="668" customWidth="1"/>
    <col min="4864" max="4864" width="12.85546875" style="668" customWidth="1"/>
    <col min="4865" max="4866" width="8.42578125" style="668" customWidth="1"/>
    <col min="4867" max="4867" width="10" style="668" customWidth="1"/>
    <col min="4868" max="4879" width="8.42578125" style="668" customWidth="1"/>
    <col min="4880" max="4880" width="11.85546875" style="668" customWidth="1"/>
    <col min="4881" max="5117" width="9.140625" style="668"/>
    <col min="5118" max="5118" width="7.5703125" style="668" customWidth="1"/>
    <col min="5119" max="5119" width="17.85546875" style="668" customWidth="1"/>
    <col min="5120" max="5120" width="12.85546875" style="668" customWidth="1"/>
    <col min="5121" max="5122" width="8.42578125" style="668" customWidth="1"/>
    <col min="5123" max="5123" width="10" style="668" customWidth="1"/>
    <col min="5124" max="5135" width="8.42578125" style="668" customWidth="1"/>
    <col min="5136" max="5136" width="11.85546875" style="668" customWidth="1"/>
    <col min="5137" max="5373" width="9.140625" style="668"/>
    <col min="5374" max="5374" width="7.5703125" style="668" customWidth="1"/>
    <col min="5375" max="5375" width="17.85546875" style="668" customWidth="1"/>
    <col min="5376" max="5376" width="12.85546875" style="668" customWidth="1"/>
    <col min="5377" max="5378" width="8.42578125" style="668" customWidth="1"/>
    <col min="5379" max="5379" width="10" style="668" customWidth="1"/>
    <col min="5380" max="5391" width="8.42578125" style="668" customWidth="1"/>
    <col min="5392" max="5392" width="11.85546875" style="668" customWidth="1"/>
    <col min="5393" max="5629" width="9.140625" style="668"/>
    <col min="5630" max="5630" width="7.5703125" style="668" customWidth="1"/>
    <col min="5631" max="5631" width="17.85546875" style="668" customWidth="1"/>
    <col min="5632" max="5632" width="12.85546875" style="668" customWidth="1"/>
    <col min="5633" max="5634" width="8.42578125" style="668" customWidth="1"/>
    <col min="5635" max="5635" width="10" style="668" customWidth="1"/>
    <col min="5636" max="5647" width="8.42578125" style="668" customWidth="1"/>
    <col min="5648" max="5648" width="11.85546875" style="668" customWidth="1"/>
    <col min="5649" max="5885" width="9.140625" style="668"/>
    <col min="5886" max="5886" width="7.5703125" style="668" customWidth="1"/>
    <col min="5887" max="5887" width="17.85546875" style="668" customWidth="1"/>
    <col min="5888" max="5888" width="12.85546875" style="668" customWidth="1"/>
    <col min="5889" max="5890" width="8.42578125" style="668" customWidth="1"/>
    <col min="5891" max="5891" width="10" style="668" customWidth="1"/>
    <col min="5892" max="5903" width="8.42578125" style="668" customWidth="1"/>
    <col min="5904" max="5904" width="11.85546875" style="668" customWidth="1"/>
    <col min="5905" max="6141" width="9.140625" style="668"/>
    <col min="6142" max="6142" width="7.5703125" style="668" customWidth="1"/>
    <col min="6143" max="6143" width="17.85546875" style="668" customWidth="1"/>
    <col min="6144" max="6144" width="12.85546875" style="668" customWidth="1"/>
    <col min="6145" max="6146" width="8.42578125" style="668" customWidth="1"/>
    <col min="6147" max="6147" width="10" style="668" customWidth="1"/>
    <col min="6148" max="6159" width="8.42578125" style="668" customWidth="1"/>
    <col min="6160" max="6160" width="11.85546875" style="668" customWidth="1"/>
    <col min="6161" max="6397" width="9.140625" style="668"/>
    <col min="6398" max="6398" width="7.5703125" style="668" customWidth="1"/>
    <col min="6399" max="6399" width="17.85546875" style="668" customWidth="1"/>
    <col min="6400" max="6400" width="12.85546875" style="668" customWidth="1"/>
    <col min="6401" max="6402" width="8.42578125" style="668" customWidth="1"/>
    <col min="6403" max="6403" width="10" style="668" customWidth="1"/>
    <col min="6404" max="6415" width="8.42578125" style="668" customWidth="1"/>
    <col min="6416" max="6416" width="11.85546875" style="668" customWidth="1"/>
    <col min="6417" max="6653" width="9.140625" style="668"/>
    <col min="6654" max="6654" width="7.5703125" style="668" customWidth="1"/>
    <col min="6655" max="6655" width="17.85546875" style="668" customWidth="1"/>
    <col min="6656" max="6656" width="12.85546875" style="668" customWidth="1"/>
    <col min="6657" max="6658" width="8.42578125" style="668" customWidth="1"/>
    <col min="6659" max="6659" width="10" style="668" customWidth="1"/>
    <col min="6660" max="6671" width="8.42578125" style="668" customWidth="1"/>
    <col min="6672" max="6672" width="11.85546875" style="668" customWidth="1"/>
    <col min="6673" max="6909" width="9.140625" style="668"/>
    <col min="6910" max="6910" width="7.5703125" style="668" customWidth="1"/>
    <col min="6911" max="6911" width="17.85546875" style="668" customWidth="1"/>
    <col min="6912" max="6912" width="12.85546875" style="668" customWidth="1"/>
    <col min="6913" max="6914" width="8.42578125" style="668" customWidth="1"/>
    <col min="6915" max="6915" width="10" style="668" customWidth="1"/>
    <col min="6916" max="6927" width="8.42578125" style="668" customWidth="1"/>
    <col min="6928" max="6928" width="11.85546875" style="668" customWidth="1"/>
    <col min="6929" max="7165" width="9.140625" style="668"/>
    <col min="7166" max="7166" width="7.5703125" style="668" customWidth="1"/>
    <col min="7167" max="7167" width="17.85546875" style="668" customWidth="1"/>
    <col min="7168" max="7168" width="12.85546875" style="668" customWidth="1"/>
    <col min="7169" max="7170" width="8.42578125" style="668" customWidth="1"/>
    <col min="7171" max="7171" width="10" style="668" customWidth="1"/>
    <col min="7172" max="7183" width="8.42578125" style="668" customWidth="1"/>
    <col min="7184" max="7184" width="11.85546875" style="668" customWidth="1"/>
    <col min="7185" max="7421" width="9.140625" style="668"/>
    <col min="7422" max="7422" width="7.5703125" style="668" customWidth="1"/>
    <col min="7423" max="7423" width="17.85546875" style="668" customWidth="1"/>
    <col min="7424" max="7424" width="12.85546875" style="668" customWidth="1"/>
    <col min="7425" max="7426" width="8.42578125" style="668" customWidth="1"/>
    <col min="7427" max="7427" width="10" style="668" customWidth="1"/>
    <col min="7428" max="7439" width="8.42578125" style="668" customWidth="1"/>
    <col min="7440" max="7440" width="11.85546875" style="668" customWidth="1"/>
    <col min="7441" max="7677" width="9.140625" style="668"/>
    <col min="7678" max="7678" width="7.5703125" style="668" customWidth="1"/>
    <col min="7679" max="7679" width="17.85546875" style="668" customWidth="1"/>
    <col min="7680" max="7680" width="12.85546875" style="668" customWidth="1"/>
    <col min="7681" max="7682" width="8.42578125" style="668" customWidth="1"/>
    <col min="7683" max="7683" width="10" style="668" customWidth="1"/>
    <col min="7684" max="7695" width="8.42578125" style="668" customWidth="1"/>
    <col min="7696" max="7696" width="11.85546875" style="668" customWidth="1"/>
    <col min="7697" max="7933" width="9.140625" style="668"/>
    <col min="7934" max="7934" width="7.5703125" style="668" customWidth="1"/>
    <col min="7935" max="7935" width="17.85546875" style="668" customWidth="1"/>
    <col min="7936" max="7936" width="12.85546875" style="668" customWidth="1"/>
    <col min="7937" max="7938" width="8.42578125" style="668" customWidth="1"/>
    <col min="7939" max="7939" width="10" style="668" customWidth="1"/>
    <col min="7940" max="7951" width="8.42578125" style="668" customWidth="1"/>
    <col min="7952" max="7952" width="11.85546875" style="668" customWidth="1"/>
    <col min="7953" max="8189" width="9.140625" style="668"/>
    <col min="8190" max="8190" width="7.5703125" style="668" customWidth="1"/>
    <col min="8191" max="8191" width="17.85546875" style="668" customWidth="1"/>
    <col min="8192" max="8192" width="12.85546875" style="668" customWidth="1"/>
    <col min="8193" max="8194" width="8.42578125" style="668" customWidth="1"/>
    <col min="8195" max="8195" width="10" style="668" customWidth="1"/>
    <col min="8196" max="8207" width="8.42578125" style="668" customWidth="1"/>
    <col min="8208" max="8208" width="11.85546875" style="668" customWidth="1"/>
    <col min="8209" max="8445" width="9.140625" style="668"/>
    <col min="8446" max="8446" width="7.5703125" style="668" customWidth="1"/>
    <col min="8447" max="8447" width="17.85546875" style="668" customWidth="1"/>
    <col min="8448" max="8448" width="12.85546875" style="668" customWidth="1"/>
    <col min="8449" max="8450" width="8.42578125" style="668" customWidth="1"/>
    <col min="8451" max="8451" width="10" style="668" customWidth="1"/>
    <col min="8452" max="8463" width="8.42578125" style="668" customWidth="1"/>
    <col min="8464" max="8464" width="11.85546875" style="668" customWidth="1"/>
    <col min="8465" max="8701" width="9.140625" style="668"/>
    <col min="8702" max="8702" width="7.5703125" style="668" customWidth="1"/>
    <col min="8703" max="8703" width="17.85546875" style="668" customWidth="1"/>
    <col min="8704" max="8704" width="12.85546875" style="668" customWidth="1"/>
    <col min="8705" max="8706" width="8.42578125" style="668" customWidth="1"/>
    <col min="8707" max="8707" width="10" style="668" customWidth="1"/>
    <col min="8708" max="8719" width="8.42578125" style="668" customWidth="1"/>
    <col min="8720" max="8720" width="11.85546875" style="668" customWidth="1"/>
    <col min="8721" max="8957" width="9.140625" style="668"/>
    <col min="8958" max="8958" width="7.5703125" style="668" customWidth="1"/>
    <col min="8959" max="8959" width="17.85546875" style="668" customWidth="1"/>
    <col min="8960" max="8960" width="12.85546875" style="668" customWidth="1"/>
    <col min="8961" max="8962" width="8.42578125" style="668" customWidth="1"/>
    <col min="8963" max="8963" width="10" style="668" customWidth="1"/>
    <col min="8964" max="8975" width="8.42578125" style="668" customWidth="1"/>
    <col min="8976" max="8976" width="11.85546875" style="668" customWidth="1"/>
    <col min="8977" max="9213" width="9.140625" style="668"/>
    <col min="9214" max="9214" width="7.5703125" style="668" customWidth="1"/>
    <col min="9215" max="9215" width="17.85546875" style="668" customWidth="1"/>
    <col min="9216" max="9216" width="12.85546875" style="668" customWidth="1"/>
    <col min="9217" max="9218" width="8.42578125" style="668" customWidth="1"/>
    <col min="9219" max="9219" width="10" style="668" customWidth="1"/>
    <col min="9220" max="9231" width="8.42578125" style="668" customWidth="1"/>
    <col min="9232" max="9232" width="11.85546875" style="668" customWidth="1"/>
    <col min="9233" max="9469" width="9.140625" style="668"/>
    <col min="9470" max="9470" width="7.5703125" style="668" customWidth="1"/>
    <col min="9471" max="9471" width="17.85546875" style="668" customWidth="1"/>
    <col min="9472" max="9472" width="12.85546875" style="668" customWidth="1"/>
    <col min="9473" max="9474" width="8.42578125" style="668" customWidth="1"/>
    <col min="9475" max="9475" width="10" style="668" customWidth="1"/>
    <col min="9476" max="9487" width="8.42578125" style="668" customWidth="1"/>
    <col min="9488" max="9488" width="11.85546875" style="668" customWidth="1"/>
    <col min="9489" max="9725" width="9.140625" style="668"/>
    <col min="9726" max="9726" width="7.5703125" style="668" customWidth="1"/>
    <col min="9727" max="9727" width="17.85546875" style="668" customWidth="1"/>
    <col min="9728" max="9728" width="12.85546875" style="668" customWidth="1"/>
    <col min="9729" max="9730" width="8.42578125" style="668" customWidth="1"/>
    <col min="9731" max="9731" width="10" style="668" customWidth="1"/>
    <col min="9732" max="9743" width="8.42578125" style="668" customWidth="1"/>
    <col min="9744" max="9744" width="11.85546875" style="668" customWidth="1"/>
    <col min="9745" max="9981" width="9.140625" style="668"/>
    <col min="9982" max="9982" width="7.5703125" style="668" customWidth="1"/>
    <col min="9983" max="9983" width="17.85546875" style="668" customWidth="1"/>
    <col min="9984" max="9984" width="12.85546875" style="668" customWidth="1"/>
    <col min="9985" max="9986" width="8.42578125" style="668" customWidth="1"/>
    <col min="9987" max="9987" width="10" style="668" customWidth="1"/>
    <col min="9988" max="9999" width="8.42578125" style="668" customWidth="1"/>
    <col min="10000" max="10000" width="11.85546875" style="668" customWidth="1"/>
    <col min="10001" max="10237" width="9.140625" style="668"/>
    <col min="10238" max="10238" width="7.5703125" style="668" customWidth="1"/>
    <col min="10239" max="10239" width="17.85546875" style="668" customWidth="1"/>
    <col min="10240" max="10240" width="12.85546875" style="668" customWidth="1"/>
    <col min="10241" max="10242" width="8.42578125" style="668" customWidth="1"/>
    <col min="10243" max="10243" width="10" style="668" customWidth="1"/>
    <col min="10244" max="10255" width="8.42578125" style="668" customWidth="1"/>
    <col min="10256" max="10256" width="11.85546875" style="668" customWidth="1"/>
    <col min="10257" max="10493" width="9.140625" style="668"/>
    <col min="10494" max="10494" width="7.5703125" style="668" customWidth="1"/>
    <col min="10495" max="10495" width="17.85546875" style="668" customWidth="1"/>
    <col min="10496" max="10496" width="12.85546875" style="668" customWidth="1"/>
    <col min="10497" max="10498" width="8.42578125" style="668" customWidth="1"/>
    <col min="10499" max="10499" width="10" style="668" customWidth="1"/>
    <col min="10500" max="10511" width="8.42578125" style="668" customWidth="1"/>
    <col min="10512" max="10512" width="11.85546875" style="668" customWidth="1"/>
    <col min="10513" max="10749" width="9.140625" style="668"/>
    <col min="10750" max="10750" width="7.5703125" style="668" customWidth="1"/>
    <col min="10751" max="10751" width="17.85546875" style="668" customWidth="1"/>
    <col min="10752" max="10752" width="12.85546875" style="668" customWidth="1"/>
    <col min="10753" max="10754" width="8.42578125" style="668" customWidth="1"/>
    <col min="10755" max="10755" width="10" style="668" customWidth="1"/>
    <col min="10756" max="10767" width="8.42578125" style="668" customWidth="1"/>
    <col min="10768" max="10768" width="11.85546875" style="668" customWidth="1"/>
    <col min="10769" max="11005" width="9.140625" style="668"/>
    <col min="11006" max="11006" width="7.5703125" style="668" customWidth="1"/>
    <col min="11007" max="11007" width="17.85546875" style="668" customWidth="1"/>
    <col min="11008" max="11008" width="12.85546875" style="668" customWidth="1"/>
    <col min="11009" max="11010" width="8.42578125" style="668" customWidth="1"/>
    <col min="11011" max="11011" width="10" style="668" customWidth="1"/>
    <col min="11012" max="11023" width="8.42578125" style="668" customWidth="1"/>
    <col min="11024" max="11024" width="11.85546875" style="668" customWidth="1"/>
    <col min="11025" max="11261" width="9.140625" style="668"/>
    <col min="11262" max="11262" width="7.5703125" style="668" customWidth="1"/>
    <col min="11263" max="11263" width="17.85546875" style="668" customWidth="1"/>
    <col min="11264" max="11264" width="12.85546875" style="668" customWidth="1"/>
    <col min="11265" max="11266" width="8.42578125" style="668" customWidth="1"/>
    <col min="11267" max="11267" width="10" style="668" customWidth="1"/>
    <col min="11268" max="11279" width="8.42578125" style="668" customWidth="1"/>
    <col min="11280" max="11280" width="11.85546875" style="668" customWidth="1"/>
    <col min="11281" max="11517" width="9.140625" style="668"/>
    <col min="11518" max="11518" width="7.5703125" style="668" customWidth="1"/>
    <col min="11519" max="11519" width="17.85546875" style="668" customWidth="1"/>
    <col min="11520" max="11520" width="12.85546875" style="668" customWidth="1"/>
    <col min="11521" max="11522" width="8.42578125" style="668" customWidth="1"/>
    <col min="11523" max="11523" width="10" style="668" customWidth="1"/>
    <col min="11524" max="11535" width="8.42578125" style="668" customWidth="1"/>
    <col min="11536" max="11536" width="11.85546875" style="668" customWidth="1"/>
    <col min="11537" max="11773" width="9.140625" style="668"/>
    <col min="11774" max="11774" width="7.5703125" style="668" customWidth="1"/>
    <col min="11775" max="11775" width="17.85546875" style="668" customWidth="1"/>
    <col min="11776" max="11776" width="12.85546875" style="668" customWidth="1"/>
    <col min="11777" max="11778" width="8.42578125" style="668" customWidth="1"/>
    <col min="11779" max="11779" width="10" style="668" customWidth="1"/>
    <col min="11780" max="11791" width="8.42578125" style="668" customWidth="1"/>
    <col min="11792" max="11792" width="11.85546875" style="668" customWidth="1"/>
    <col min="11793" max="12029" width="9.140625" style="668"/>
    <col min="12030" max="12030" width="7.5703125" style="668" customWidth="1"/>
    <col min="12031" max="12031" width="17.85546875" style="668" customWidth="1"/>
    <col min="12032" max="12032" width="12.85546875" style="668" customWidth="1"/>
    <col min="12033" max="12034" width="8.42578125" style="668" customWidth="1"/>
    <col min="12035" max="12035" width="10" style="668" customWidth="1"/>
    <col min="12036" max="12047" width="8.42578125" style="668" customWidth="1"/>
    <col min="12048" max="12048" width="11.85546875" style="668" customWidth="1"/>
    <col min="12049" max="12285" width="9.140625" style="668"/>
    <col min="12286" max="12286" width="7.5703125" style="668" customWidth="1"/>
    <col min="12287" max="12287" width="17.85546875" style="668" customWidth="1"/>
    <col min="12288" max="12288" width="12.85546875" style="668" customWidth="1"/>
    <col min="12289" max="12290" width="8.42578125" style="668" customWidth="1"/>
    <col min="12291" max="12291" width="10" style="668" customWidth="1"/>
    <col min="12292" max="12303" width="8.42578125" style="668" customWidth="1"/>
    <col min="12304" max="12304" width="11.85546875" style="668" customWidth="1"/>
    <col min="12305" max="12541" width="9.140625" style="668"/>
    <col min="12542" max="12542" width="7.5703125" style="668" customWidth="1"/>
    <col min="12543" max="12543" width="17.85546875" style="668" customWidth="1"/>
    <col min="12544" max="12544" width="12.85546875" style="668" customWidth="1"/>
    <col min="12545" max="12546" width="8.42578125" style="668" customWidth="1"/>
    <col min="12547" max="12547" width="10" style="668" customWidth="1"/>
    <col min="12548" max="12559" width="8.42578125" style="668" customWidth="1"/>
    <col min="12560" max="12560" width="11.85546875" style="668" customWidth="1"/>
    <col min="12561" max="12797" width="9.140625" style="668"/>
    <col min="12798" max="12798" width="7.5703125" style="668" customWidth="1"/>
    <col min="12799" max="12799" width="17.85546875" style="668" customWidth="1"/>
    <col min="12800" max="12800" width="12.85546875" style="668" customWidth="1"/>
    <col min="12801" max="12802" width="8.42578125" style="668" customWidth="1"/>
    <col min="12803" max="12803" width="10" style="668" customWidth="1"/>
    <col min="12804" max="12815" width="8.42578125" style="668" customWidth="1"/>
    <col min="12816" max="12816" width="11.85546875" style="668" customWidth="1"/>
    <col min="12817" max="13053" width="9.140625" style="668"/>
    <col min="13054" max="13054" width="7.5703125" style="668" customWidth="1"/>
    <col min="13055" max="13055" width="17.85546875" style="668" customWidth="1"/>
    <col min="13056" max="13056" width="12.85546875" style="668" customWidth="1"/>
    <col min="13057" max="13058" width="8.42578125" style="668" customWidth="1"/>
    <col min="13059" max="13059" width="10" style="668" customWidth="1"/>
    <col min="13060" max="13071" width="8.42578125" style="668" customWidth="1"/>
    <col min="13072" max="13072" width="11.85546875" style="668" customWidth="1"/>
    <col min="13073" max="13309" width="9.140625" style="668"/>
    <col min="13310" max="13310" width="7.5703125" style="668" customWidth="1"/>
    <col min="13311" max="13311" width="17.85546875" style="668" customWidth="1"/>
    <col min="13312" max="13312" width="12.85546875" style="668" customWidth="1"/>
    <col min="13313" max="13314" width="8.42578125" style="668" customWidth="1"/>
    <col min="13315" max="13315" width="10" style="668" customWidth="1"/>
    <col min="13316" max="13327" width="8.42578125" style="668" customWidth="1"/>
    <col min="13328" max="13328" width="11.85546875" style="668" customWidth="1"/>
    <col min="13329" max="13565" width="9.140625" style="668"/>
    <col min="13566" max="13566" width="7.5703125" style="668" customWidth="1"/>
    <col min="13567" max="13567" width="17.85546875" style="668" customWidth="1"/>
    <col min="13568" max="13568" width="12.85546875" style="668" customWidth="1"/>
    <col min="13569" max="13570" width="8.42578125" style="668" customWidth="1"/>
    <col min="13571" max="13571" width="10" style="668" customWidth="1"/>
    <col min="13572" max="13583" width="8.42578125" style="668" customWidth="1"/>
    <col min="13584" max="13584" width="11.85546875" style="668" customWidth="1"/>
    <col min="13585" max="13821" width="9.140625" style="668"/>
    <col min="13822" max="13822" width="7.5703125" style="668" customWidth="1"/>
    <col min="13823" max="13823" width="17.85546875" style="668" customWidth="1"/>
    <col min="13824" max="13824" width="12.85546875" style="668" customWidth="1"/>
    <col min="13825" max="13826" width="8.42578125" style="668" customWidth="1"/>
    <col min="13827" max="13827" width="10" style="668" customWidth="1"/>
    <col min="13828" max="13839" width="8.42578125" style="668" customWidth="1"/>
    <col min="13840" max="13840" width="11.85546875" style="668" customWidth="1"/>
    <col min="13841" max="14077" width="9.140625" style="668"/>
    <col min="14078" max="14078" width="7.5703125" style="668" customWidth="1"/>
    <col min="14079" max="14079" width="17.85546875" style="668" customWidth="1"/>
    <col min="14080" max="14080" width="12.85546875" style="668" customWidth="1"/>
    <col min="14081" max="14082" width="8.42578125" style="668" customWidth="1"/>
    <col min="14083" max="14083" width="10" style="668" customWidth="1"/>
    <col min="14084" max="14095" width="8.42578125" style="668" customWidth="1"/>
    <col min="14096" max="14096" width="11.85546875" style="668" customWidth="1"/>
    <col min="14097" max="14333" width="9.140625" style="668"/>
    <col min="14334" max="14334" width="7.5703125" style="668" customWidth="1"/>
    <col min="14335" max="14335" width="17.85546875" style="668" customWidth="1"/>
    <col min="14336" max="14336" width="12.85546875" style="668" customWidth="1"/>
    <col min="14337" max="14338" width="8.42578125" style="668" customWidth="1"/>
    <col min="14339" max="14339" width="10" style="668" customWidth="1"/>
    <col min="14340" max="14351" width="8.42578125" style="668" customWidth="1"/>
    <col min="14352" max="14352" width="11.85546875" style="668" customWidth="1"/>
    <col min="14353" max="14589" width="9.140625" style="668"/>
    <col min="14590" max="14590" width="7.5703125" style="668" customWidth="1"/>
    <col min="14591" max="14591" width="17.85546875" style="668" customWidth="1"/>
    <col min="14592" max="14592" width="12.85546875" style="668" customWidth="1"/>
    <col min="14593" max="14594" width="8.42578125" style="668" customWidth="1"/>
    <col min="14595" max="14595" width="10" style="668" customWidth="1"/>
    <col min="14596" max="14607" width="8.42578125" style="668" customWidth="1"/>
    <col min="14608" max="14608" width="11.85546875" style="668" customWidth="1"/>
    <col min="14609" max="14845" width="9.140625" style="668"/>
    <col min="14846" max="14846" width="7.5703125" style="668" customWidth="1"/>
    <col min="14847" max="14847" width="17.85546875" style="668" customWidth="1"/>
    <col min="14848" max="14848" width="12.85546875" style="668" customWidth="1"/>
    <col min="14849" max="14850" width="8.42578125" style="668" customWidth="1"/>
    <col min="14851" max="14851" width="10" style="668" customWidth="1"/>
    <col min="14852" max="14863" width="8.42578125" style="668" customWidth="1"/>
    <col min="14864" max="14864" width="11.85546875" style="668" customWidth="1"/>
    <col min="14865" max="15101" width="9.140625" style="668"/>
    <col min="15102" max="15102" width="7.5703125" style="668" customWidth="1"/>
    <col min="15103" max="15103" width="17.85546875" style="668" customWidth="1"/>
    <col min="15104" max="15104" width="12.85546875" style="668" customWidth="1"/>
    <col min="15105" max="15106" width="8.42578125" style="668" customWidth="1"/>
    <col min="15107" max="15107" width="10" style="668" customWidth="1"/>
    <col min="15108" max="15119" width="8.42578125" style="668" customWidth="1"/>
    <col min="15120" max="15120" width="11.85546875" style="668" customWidth="1"/>
    <col min="15121" max="15357" width="9.140625" style="668"/>
    <col min="15358" max="15358" width="7.5703125" style="668" customWidth="1"/>
    <col min="15359" max="15359" width="17.85546875" style="668" customWidth="1"/>
    <col min="15360" max="15360" width="12.85546875" style="668" customWidth="1"/>
    <col min="15361" max="15362" width="8.42578125" style="668" customWidth="1"/>
    <col min="15363" max="15363" width="10" style="668" customWidth="1"/>
    <col min="15364" max="15375" width="8.42578125" style="668" customWidth="1"/>
    <col min="15376" max="15376" width="11.85546875" style="668" customWidth="1"/>
    <col min="15377" max="15613" width="9.140625" style="668"/>
    <col min="15614" max="15614" width="7.5703125" style="668" customWidth="1"/>
    <col min="15615" max="15615" width="17.85546875" style="668" customWidth="1"/>
    <col min="15616" max="15616" width="12.85546875" style="668" customWidth="1"/>
    <col min="15617" max="15618" width="8.42578125" style="668" customWidth="1"/>
    <col min="15619" max="15619" width="10" style="668" customWidth="1"/>
    <col min="15620" max="15631" width="8.42578125" style="668" customWidth="1"/>
    <col min="15632" max="15632" width="11.85546875" style="668" customWidth="1"/>
    <col min="15633" max="15869" width="9.140625" style="668"/>
    <col min="15870" max="15870" width="7.5703125" style="668" customWidth="1"/>
    <col min="15871" max="15871" width="17.85546875" style="668" customWidth="1"/>
    <col min="15872" max="15872" width="12.85546875" style="668" customWidth="1"/>
    <col min="15873" max="15874" width="8.42578125" style="668" customWidth="1"/>
    <col min="15875" max="15875" width="10" style="668" customWidth="1"/>
    <col min="15876" max="15887" width="8.42578125" style="668" customWidth="1"/>
    <col min="15888" max="15888" width="11.85546875" style="668" customWidth="1"/>
    <col min="15889" max="16125" width="9.140625" style="668"/>
    <col min="16126" max="16126" width="7.5703125" style="668" customWidth="1"/>
    <col min="16127" max="16127" width="17.85546875" style="668" customWidth="1"/>
    <col min="16128" max="16128" width="12.85546875" style="668" customWidth="1"/>
    <col min="16129" max="16130" width="8.42578125" style="668" customWidth="1"/>
    <col min="16131" max="16131" width="10" style="668" customWidth="1"/>
    <col min="16132" max="16143" width="8.42578125" style="668" customWidth="1"/>
    <col min="16144" max="16144" width="11.85546875" style="668" customWidth="1"/>
    <col min="16145" max="16384" width="9.140625" style="668"/>
  </cols>
  <sheetData>
    <row r="1" spans="1:21" ht="15.75" customHeight="1" thickBot="1">
      <c r="A1" s="1454"/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</row>
    <row r="2" spans="1:21" ht="17.25" customHeight="1" thickBot="1">
      <c r="A2" s="1455" t="s">
        <v>0</v>
      </c>
      <c r="B2" s="1316" t="s">
        <v>1</v>
      </c>
      <c r="C2" s="1459" t="s">
        <v>2</v>
      </c>
      <c r="D2" s="1455" t="s">
        <v>3</v>
      </c>
      <c r="E2" s="1460"/>
      <c r="F2" s="1461"/>
      <c r="G2" s="1462" t="s">
        <v>4</v>
      </c>
      <c r="H2" s="1463"/>
      <c r="I2" s="1463"/>
      <c r="J2" s="1464"/>
      <c r="K2" s="1462" t="s">
        <v>4</v>
      </c>
      <c r="L2" s="1463"/>
      <c r="M2" s="1463"/>
      <c r="N2" s="1464"/>
      <c r="O2" s="1462" t="s">
        <v>4</v>
      </c>
      <c r="P2" s="1463"/>
      <c r="Q2" s="1463"/>
      <c r="R2" s="1464"/>
    </row>
    <row r="3" spans="1:21" ht="17.25" customHeight="1" thickBot="1">
      <c r="A3" s="1456"/>
      <c r="B3" s="1458"/>
      <c r="C3" s="1458"/>
      <c r="D3" s="2"/>
      <c r="E3" s="1465" t="s">
        <v>5</v>
      </c>
      <c r="F3" s="1466"/>
      <c r="G3" s="1467" t="s">
        <v>529</v>
      </c>
      <c r="H3" s="1468"/>
      <c r="I3" s="1468"/>
      <c r="J3" s="1469"/>
      <c r="K3" s="1467" t="s">
        <v>6</v>
      </c>
      <c r="L3" s="1468"/>
      <c r="M3" s="1468"/>
      <c r="N3" s="1469"/>
      <c r="O3" s="1470" t="s">
        <v>7</v>
      </c>
      <c r="P3" s="1471"/>
      <c r="Q3" s="1471"/>
      <c r="R3" s="1472"/>
    </row>
    <row r="4" spans="1:21">
      <c r="A4" s="1456"/>
      <c r="B4" s="1458"/>
      <c r="C4" s="1458"/>
      <c r="D4" s="3" t="s">
        <v>8</v>
      </c>
      <c r="E4" s="1473" t="s">
        <v>9</v>
      </c>
      <c r="F4" s="147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11</v>
      </c>
      <c r="P4" s="3" t="s">
        <v>12</v>
      </c>
      <c r="Q4" s="3" t="s">
        <v>13</v>
      </c>
      <c r="R4" s="3" t="s">
        <v>14</v>
      </c>
    </row>
    <row r="5" spans="1:21" ht="16.5" thickBot="1">
      <c r="A5" s="1457"/>
      <c r="B5" s="1317"/>
      <c r="C5" s="1317"/>
      <c r="D5" s="4" t="s">
        <v>15</v>
      </c>
      <c r="E5" s="1474"/>
      <c r="F5" s="1474"/>
      <c r="G5" s="4" t="s">
        <v>16</v>
      </c>
      <c r="H5" s="4" t="s">
        <v>17</v>
      </c>
      <c r="I5" s="4" t="s">
        <v>18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15</v>
      </c>
    </row>
    <row r="6" spans="1:21" ht="16.5" thickBot="1">
      <c r="A6" s="2">
        <v>1</v>
      </c>
      <c r="B6" s="514">
        <v>2</v>
      </c>
      <c r="C6" s="514"/>
      <c r="D6" s="2">
        <v>3</v>
      </c>
      <c r="E6" s="2">
        <v>4</v>
      </c>
      <c r="F6" s="2">
        <v>5</v>
      </c>
      <c r="G6" s="2">
        <v>6</v>
      </c>
      <c r="H6" s="91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>
        <v>16</v>
      </c>
      <c r="R6" s="2">
        <v>17</v>
      </c>
    </row>
    <row r="7" spans="1:21" ht="17.25" customHeight="1">
      <c r="A7" s="1475" t="s">
        <v>354</v>
      </c>
      <c r="B7" s="1316" t="s">
        <v>19</v>
      </c>
      <c r="C7" s="1479">
        <v>70</v>
      </c>
      <c r="D7" s="708">
        <v>150</v>
      </c>
      <c r="E7" s="707">
        <v>5</v>
      </c>
      <c r="F7" s="5">
        <v>1</v>
      </c>
      <c r="G7" s="902">
        <v>70</v>
      </c>
      <c r="H7" s="901">
        <v>18</v>
      </c>
      <c r="I7" s="901">
        <v>15</v>
      </c>
      <c r="J7" s="900">
        <v>165</v>
      </c>
      <c r="K7" s="902">
        <v>80</v>
      </c>
      <c r="L7" s="901">
        <v>19</v>
      </c>
      <c r="M7" s="901">
        <v>16</v>
      </c>
      <c r="N7" s="900">
        <v>164.1</v>
      </c>
      <c r="O7" s="902">
        <v>80</v>
      </c>
      <c r="P7" s="901">
        <v>19</v>
      </c>
      <c r="Q7" s="901">
        <v>16</v>
      </c>
      <c r="R7" s="900">
        <v>163.9</v>
      </c>
      <c r="S7" s="892"/>
      <c r="T7" s="892"/>
      <c r="U7" s="892"/>
    </row>
    <row r="8" spans="1:21" ht="17.25" customHeight="1">
      <c r="A8" s="1476"/>
      <c r="B8" s="1478"/>
      <c r="C8" s="1480"/>
      <c r="D8" s="695">
        <v>10</v>
      </c>
      <c r="E8" s="694"/>
      <c r="F8" s="701"/>
      <c r="G8" s="692"/>
      <c r="H8" s="690"/>
      <c r="I8" s="690"/>
      <c r="J8" s="693">
        <v>11.1</v>
      </c>
      <c r="K8" s="692"/>
      <c r="L8" s="690"/>
      <c r="M8" s="690"/>
      <c r="N8" s="689">
        <v>11.1</v>
      </c>
      <c r="O8" s="691"/>
      <c r="P8" s="690"/>
      <c r="Q8" s="690"/>
      <c r="R8" s="689">
        <v>11.1</v>
      </c>
      <c r="S8" s="892"/>
    </row>
    <row r="9" spans="1:21" ht="17.25" customHeight="1">
      <c r="A9" s="1476"/>
      <c r="B9" s="1481" t="s">
        <v>20</v>
      </c>
      <c r="C9" s="1482">
        <v>63</v>
      </c>
      <c r="D9" s="695">
        <v>150</v>
      </c>
      <c r="E9" s="694">
        <v>0</v>
      </c>
      <c r="F9" s="6">
        <v>11</v>
      </c>
      <c r="G9" s="899">
        <v>25</v>
      </c>
      <c r="H9" s="898">
        <v>6</v>
      </c>
      <c r="I9" s="898">
        <v>7</v>
      </c>
      <c r="J9" s="897">
        <v>163</v>
      </c>
      <c r="K9" s="899">
        <v>30</v>
      </c>
      <c r="L9" s="898">
        <v>7</v>
      </c>
      <c r="M9" s="898">
        <v>7</v>
      </c>
      <c r="N9" s="897">
        <v>162.19999999999999</v>
      </c>
      <c r="O9" s="899">
        <v>25</v>
      </c>
      <c r="P9" s="898">
        <v>6</v>
      </c>
      <c r="Q9" s="898">
        <v>7</v>
      </c>
      <c r="R9" s="897">
        <v>162.19999999999999</v>
      </c>
      <c r="S9" s="892"/>
    </row>
    <row r="10" spans="1:21" ht="17.25" customHeight="1">
      <c r="A10" s="1476"/>
      <c r="B10" s="1478"/>
      <c r="C10" s="1480"/>
      <c r="D10" s="695">
        <v>10</v>
      </c>
      <c r="E10" s="694"/>
      <c r="F10" s="701"/>
      <c r="G10" s="692"/>
      <c r="H10" s="690"/>
      <c r="I10" s="690"/>
      <c r="J10" s="693">
        <v>10.8</v>
      </c>
      <c r="K10" s="692"/>
      <c r="L10" s="690"/>
      <c r="M10" s="690"/>
      <c r="N10" s="689">
        <v>10.8</v>
      </c>
      <c r="O10" s="691"/>
      <c r="P10" s="690"/>
      <c r="Q10" s="690"/>
      <c r="R10" s="689">
        <v>10.8</v>
      </c>
    </row>
    <row r="11" spans="1:21" ht="17.25" customHeight="1">
      <c r="A11" s="1476"/>
      <c r="B11" s="1481" t="s">
        <v>528</v>
      </c>
      <c r="C11" s="1482">
        <v>60</v>
      </c>
      <c r="D11" s="695">
        <v>150</v>
      </c>
      <c r="E11" s="694">
        <v>5</v>
      </c>
      <c r="F11" s="6">
        <v>1</v>
      </c>
      <c r="G11" s="692">
        <v>30</v>
      </c>
      <c r="H11" s="690">
        <v>7</v>
      </c>
      <c r="I11" s="690">
        <v>6</v>
      </c>
      <c r="J11" s="693">
        <v>163</v>
      </c>
      <c r="K11" s="692">
        <v>30</v>
      </c>
      <c r="L11" s="690">
        <v>7</v>
      </c>
      <c r="M11" s="898">
        <v>7</v>
      </c>
      <c r="N11" s="689">
        <v>162.19999999999999</v>
      </c>
      <c r="O11" s="899">
        <v>50</v>
      </c>
      <c r="P11" s="898">
        <v>12</v>
      </c>
      <c r="Q11" s="898">
        <v>8</v>
      </c>
      <c r="R11" s="689">
        <v>162.19999999999999</v>
      </c>
    </row>
    <row r="12" spans="1:21" ht="17.25" customHeight="1">
      <c r="A12" s="1476"/>
      <c r="B12" s="1458"/>
      <c r="C12" s="1480"/>
      <c r="D12" s="695">
        <v>10</v>
      </c>
      <c r="E12" s="694"/>
      <c r="F12" s="701"/>
      <c r="G12" s="692"/>
      <c r="H12" s="690"/>
      <c r="I12" s="690"/>
      <c r="J12" s="693"/>
      <c r="K12" s="692"/>
      <c r="L12" s="690"/>
      <c r="M12" s="690"/>
      <c r="N12" s="689"/>
      <c r="O12" s="691"/>
      <c r="P12" s="690"/>
      <c r="Q12" s="690"/>
      <c r="R12" s="689"/>
    </row>
    <row r="13" spans="1:21" ht="17.25" customHeight="1" thickBot="1">
      <c r="A13" s="1476"/>
      <c r="B13" s="256" t="s">
        <v>527</v>
      </c>
      <c r="C13" s="911"/>
      <c r="D13" s="910"/>
      <c r="E13" s="909"/>
      <c r="F13" s="908"/>
      <c r="G13" s="906"/>
      <c r="H13" s="904">
        <f>H7+H9+H11</f>
        <v>31</v>
      </c>
      <c r="I13" s="904">
        <f>I8+I10+I12</f>
        <v>0</v>
      </c>
      <c r="J13" s="907"/>
      <c r="K13" s="906"/>
      <c r="L13" s="904">
        <f>L7+L9+L11</f>
        <v>33</v>
      </c>
      <c r="M13" s="904">
        <f>M8+M10+M12</f>
        <v>0</v>
      </c>
      <c r="N13" s="903"/>
      <c r="O13" s="905"/>
      <c r="P13" s="904">
        <f>P7+P9+P11</f>
        <v>37</v>
      </c>
      <c r="Q13" s="904">
        <f>Q8+Q10+Q12</f>
        <v>0</v>
      </c>
      <c r="R13" s="903"/>
      <c r="S13" s="867"/>
      <c r="T13" s="867"/>
    </row>
    <row r="14" spans="1:21" ht="17.25" customHeight="1">
      <c r="A14" s="1476"/>
      <c r="B14" s="813" t="s">
        <v>526</v>
      </c>
      <c r="C14" s="812"/>
      <c r="D14" s="708"/>
      <c r="E14" s="707"/>
      <c r="F14" s="805"/>
      <c r="G14" s="902">
        <v>40</v>
      </c>
      <c r="H14" s="901">
        <v>9</v>
      </c>
      <c r="I14" s="901">
        <v>0</v>
      </c>
      <c r="J14" s="730">
        <v>163</v>
      </c>
      <c r="K14" s="902">
        <v>30</v>
      </c>
      <c r="L14" s="901">
        <v>7.5</v>
      </c>
      <c r="M14" s="901">
        <v>-1</v>
      </c>
      <c r="N14" s="900">
        <v>162.19999999999999</v>
      </c>
      <c r="O14" s="902">
        <v>30</v>
      </c>
      <c r="P14" s="901">
        <v>7.4</v>
      </c>
      <c r="Q14" s="901">
        <v>-1</v>
      </c>
      <c r="R14" s="900">
        <v>162.19999999999999</v>
      </c>
      <c r="S14" s="893"/>
      <c r="T14" s="893"/>
    </row>
    <row r="15" spans="1:21" ht="17.25" customHeight="1">
      <c r="A15" s="1476"/>
      <c r="B15" s="806" t="s">
        <v>525</v>
      </c>
      <c r="C15" s="797"/>
      <c r="D15" s="695"/>
      <c r="E15" s="694"/>
      <c r="F15" s="701"/>
      <c r="G15" s="899">
        <v>200</v>
      </c>
      <c r="H15" s="898">
        <v>50</v>
      </c>
      <c r="I15" s="898">
        <v>10</v>
      </c>
      <c r="J15" s="897">
        <v>165</v>
      </c>
      <c r="K15" s="899">
        <v>230</v>
      </c>
      <c r="L15" s="898">
        <v>58</v>
      </c>
      <c r="M15" s="898">
        <v>13</v>
      </c>
      <c r="N15" s="897">
        <v>164.1</v>
      </c>
      <c r="O15" s="899">
        <v>250</v>
      </c>
      <c r="P15" s="898">
        <v>60</v>
      </c>
      <c r="Q15" s="898">
        <v>14</v>
      </c>
      <c r="R15" s="897">
        <v>163.9</v>
      </c>
      <c r="S15" s="893"/>
      <c r="T15" s="893"/>
    </row>
    <row r="16" spans="1:21" ht="17.25" customHeight="1">
      <c r="A16" s="1476"/>
      <c r="B16" s="806" t="s">
        <v>524</v>
      </c>
      <c r="C16" s="797"/>
      <c r="D16" s="695"/>
      <c r="E16" s="694"/>
      <c r="F16" s="701"/>
      <c r="G16" s="899">
        <v>210</v>
      </c>
      <c r="H16" s="898">
        <v>53</v>
      </c>
      <c r="I16" s="898">
        <v>9</v>
      </c>
      <c r="J16" s="689">
        <v>163</v>
      </c>
      <c r="K16" s="899">
        <v>230</v>
      </c>
      <c r="L16" s="898">
        <v>57</v>
      </c>
      <c r="M16" s="898">
        <v>12</v>
      </c>
      <c r="N16" s="897">
        <v>162.19999999999999</v>
      </c>
      <c r="O16" s="899">
        <v>230</v>
      </c>
      <c r="P16" s="898">
        <v>57</v>
      </c>
      <c r="Q16" s="898">
        <v>13</v>
      </c>
      <c r="R16" s="897">
        <v>162.19999999999999</v>
      </c>
      <c r="S16" s="893"/>
      <c r="T16" s="893"/>
    </row>
    <row r="17" spans="1:20" ht="17.25" customHeight="1">
      <c r="A17" s="1476"/>
      <c r="B17" s="806" t="s">
        <v>426</v>
      </c>
      <c r="C17" s="797"/>
      <c r="D17" s="695"/>
      <c r="E17" s="694"/>
      <c r="F17" s="701"/>
      <c r="G17" s="899">
        <v>60</v>
      </c>
      <c r="H17" s="898">
        <v>14.8</v>
      </c>
      <c r="I17" s="898">
        <v>-2</v>
      </c>
      <c r="J17" s="897">
        <v>165</v>
      </c>
      <c r="K17" s="899">
        <v>30</v>
      </c>
      <c r="L17" s="898">
        <v>8</v>
      </c>
      <c r="M17" s="898">
        <v>-2</v>
      </c>
      <c r="N17" s="897">
        <v>164.1</v>
      </c>
      <c r="O17" s="899">
        <v>40</v>
      </c>
      <c r="P17" s="898">
        <v>9</v>
      </c>
      <c r="Q17" s="898">
        <v>-3</v>
      </c>
      <c r="R17" s="897">
        <v>163.9</v>
      </c>
      <c r="S17" s="893"/>
      <c r="T17" s="893"/>
    </row>
    <row r="18" spans="1:20" ht="17.25" customHeight="1">
      <c r="A18" s="1476"/>
      <c r="B18" s="806" t="s">
        <v>523</v>
      </c>
      <c r="C18" s="797"/>
      <c r="D18" s="695"/>
      <c r="E18" s="694"/>
      <c r="F18" s="701"/>
      <c r="G18" s="899">
        <v>550</v>
      </c>
      <c r="H18" s="898">
        <v>-137.69999999999999</v>
      </c>
      <c r="I18" s="898">
        <v>-98</v>
      </c>
      <c r="J18" s="897">
        <v>165</v>
      </c>
      <c r="K18" s="899">
        <v>575</v>
      </c>
      <c r="L18" s="898">
        <v>-143.5</v>
      </c>
      <c r="M18" s="898">
        <v>-100</v>
      </c>
      <c r="N18" s="897">
        <v>164.1</v>
      </c>
      <c r="O18" s="899">
        <v>585</v>
      </c>
      <c r="P18" s="898">
        <v>-146.30000000000001</v>
      </c>
      <c r="Q18" s="898">
        <v>-98</v>
      </c>
      <c r="R18" s="897">
        <v>163.9</v>
      </c>
      <c r="S18" s="893"/>
      <c r="T18" s="893"/>
    </row>
    <row r="19" spans="1:20" ht="17.25" customHeight="1">
      <c r="A19" s="1476"/>
      <c r="B19" s="806" t="s">
        <v>433</v>
      </c>
      <c r="C19" s="797"/>
      <c r="D19" s="695"/>
      <c r="E19" s="694"/>
      <c r="F19" s="701"/>
      <c r="G19" s="899">
        <v>50</v>
      </c>
      <c r="H19" s="898">
        <v>-12</v>
      </c>
      <c r="I19" s="898">
        <v>30</v>
      </c>
      <c r="J19" s="897">
        <v>165</v>
      </c>
      <c r="K19" s="899">
        <v>55</v>
      </c>
      <c r="L19" s="898">
        <v>-13</v>
      </c>
      <c r="M19" s="898">
        <v>24</v>
      </c>
      <c r="N19" s="897">
        <v>164.1</v>
      </c>
      <c r="O19" s="899">
        <v>60</v>
      </c>
      <c r="P19" s="898">
        <v>-15</v>
      </c>
      <c r="Q19" s="898">
        <v>24</v>
      </c>
      <c r="R19" s="897">
        <v>163.9</v>
      </c>
      <c r="S19" s="893"/>
      <c r="T19" s="893"/>
    </row>
    <row r="20" spans="1:20" ht="17.25" customHeight="1" thickBot="1">
      <c r="A20" s="1477"/>
      <c r="B20" s="516" t="s">
        <v>432</v>
      </c>
      <c r="C20" s="795"/>
      <c r="D20" s="677"/>
      <c r="E20" s="676"/>
      <c r="F20" s="675"/>
      <c r="G20" s="896">
        <v>40</v>
      </c>
      <c r="H20" s="895">
        <v>-9</v>
      </c>
      <c r="I20" s="895">
        <v>24</v>
      </c>
      <c r="J20" s="670">
        <v>163</v>
      </c>
      <c r="K20" s="896">
        <v>40</v>
      </c>
      <c r="L20" s="895">
        <v>-9</v>
      </c>
      <c r="M20" s="895">
        <v>19</v>
      </c>
      <c r="N20" s="894">
        <v>162.19999999999999</v>
      </c>
      <c r="O20" s="896">
        <v>45</v>
      </c>
      <c r="P20" s="895">
        <v>-10</v>
      </c>
      <c r="Q20" s="895">
        <v>20</v>
      </c>
      <c r="R20" s="894">
        <v>162.19999999999999</v>
      </c>
      <c r="S20" s="893"/>
      <c r="T20" s="893"/>
    </row>
    <row r="21" spans="1:20" ht="17.25" customHeight="1">
      <c r="A21" s="1475" t="s">
        <v>356</v>
      </c>
      <c r="B21" s="1316" t="s">
        <v>21</v>
      </c>
      <c r="C21" s="1479">
        <v>63</v>
      </c>
      <c r="D21" s="708">
        <v>150</v>
      </c>
      <c r="E21" s="707">
        <v>1.5</v>
      </c>
      <c r="F21" s="5">
        <v>8</v>
      </c>
      <c r="G21" s="798"/>
      <c r="H21" s="719"/>
      <c r="I21" s="719"/>
      <c r="J21" s="799"/>
      <c r="K21" s="798"/>
      <c r="L21" s="719"/>
      <c r="M21" s="719"/>
      <c r="N21" s="718"/>
      <c r="O21" s="720"/>
      <c r="P21" s="719"/>
      <c r="Q21" s="719"/>
      <c r="R21" s="730"/>
    </row>
    <row r="22" spans="1:20" ht="17.25" customHeight="1">
      <c r="A22" s="1476"/>
      <c r="B22" s="1478"/>
      <c r="C22" s="1480"/>
      <c r="D22" s="695">
        <v>10</v>
      </c>
      <c r="E22" s="686"/>
      <c r="F22" s="685"/>
      <c r="G22" s="798">
        <v>960</v>
      </c>
      <c r="H22" s="719">
        <v>16</v>
      </c>
      <c r="I22" s="719"/>
      <c r="J22" s="799">
        <v>10.5</v>
      </c>
      <c r="K22" s="798">
        <v>960</v>
      </c>
      <c r="L22" s="719">
        <v>16</v>
      </c>
      <c r="M22" s="719"/>
      <c r="N22" s="718">
        <v>10.5</v>
      </c>
      <c r="O22" s="720">
        <v>960</v>
      </c>
      <c r="P22" s="719">
        <v>16</v>
      </c>
      <c r="Q22" s="719"/>
      <c r="R22" s="689">
        <v>10.4</v>
      </c>
    </row>
    <row r="23" spans="1:20" ht="17.25" customHeight="1">
      <c r="A23" s="1476"/>
      <c r="B23" s="1481" t="s">
        <v>22</v>
      </c>
      <c r="C23" s="1482">
        <v>63</v>
      </c>
      <c r="D23" s="695">
        <v>150</v>
      </c>
      <c r="E23" s="694">
        <v>1.5</v>
      </c>
      <c r="F23" s="6">
        <v>8</v>
      </c>
      <c r="G23" s="692"/>
      <c r="H23" s="690"/>
      <c r="I23" s="690"/>
      <c r="J23" s="693"/>
      <c r="K23" s="692"/>
      <c r="L23" s="690"/>
      <c r="M23" s="690"/>
      <c r="N23" s="689"/>
      <c r="O23" s="691"/>
      <c r="P23" s="690"/>
      <c r="Q23" s="690"/>
      <c r="R23" s="689"/>
      <c r="S23" s="892"/>
    </row>
    <row r="24" spans="1:20" ht="17.25" customHeight="1">
      <c r="A24" s="1476"/>
      <c r="B24" s="1478"/>
      <c r="C24" s="1480"/>
      <c r="D24" s="695">
        <v>10</v>
      </c>
      <c r="E24" s="694"/>
      <c r="F24" s="701"/>
      <c r="G24" s="692">
        <v>95</v>
      </c>
      <c r="H24" s="690">
        <v>1.6</v>
      </c>
      <c r="I24" s="690"/>
      <c r="J24" s="693">
        <v>10.5</v>
      </c>
      <c r="K24" s="692">
        <v>50</v>
      </c>
      <c r="L24" s="690">
        <v>0.8</v>
      </c>
      <c r="M24" s="690"/>
      <c r="N24" s="689">
        <v>10.5</v>
      </c>
      <c r="O24" s="691">
        <v>60</v>
      </c>
      <c r="P24" s="690">
        <v>1</v>
      </c>
      <c r="Q24" s="690"/>
      <c r="R24" s="696">
        <v>10.5</v>
      </c>
    </row>
    <row r="25" spans="1:20" ht="17.25" customHeight="1">
      <c r="A25" s="1476"/>
      <c r="B25" s="1481" t="s">
        <v>522</v>
      </c>
      <c r="C25" s="1482">
        <v>63</v>
      </c>
      <c r="D25" s="695">
        <v>150</v>
      </c>
      <c r="E25" s="873">
        <v>1.5</v>
      </c>
      <c r="F25" s="7">
        <v>8</v>
      </c>
      <c r="G25" s="699"/>
      <c r="H25" s="697"/>
      <c r="I25" s="697"/>
      <c r="J25" s="693"/>
      <c r="K25" s="699"/>
      <c r="L25" s="697"/>
      <c r="M25" s="697"/>
      <c r="N25" s="689"/>
      <c r="O25" s="698"/>
      <c r="P25" s="697"/>
      <c r="Q25" s="697"/>
      <c r="R25" s="689"/>
    </row>
    <row r="26" spans="1:20" ht="17.25" customHeight="1">
      <c r="A26" s="1476"/>
      <c r="B26" s="1478"/>
      <c r="C26" s="1480"/>
      <c r="D26" s="695">
        <v>10</v>
      </c>
      <c r="E26" s="694"/>
      <c r="F26" s="701"/>
      <c r="G26" s="692">
        <v>600</v>
      </c>
      <c r="H26" s="690">
        <v>10</v>
      </c>
      <c r="I26" s="690"/>
      <c r="J26" s="693">
        <v>10.6</v>
      </c>
      <c r="K26" s="692">
        <v>600</v>
      </c>
      <c r="L26" s="690">
        <v>10</v>
      </c>
      <c r="M26" s="690"/>
      <c r="N26" s="689">
        <v>10.6</v>
      </c>
      <c r="O26" s="691">
        <v>0</v>
      </c>
      <c r="P26" s="690">
        <v>0</v>
      </c>
      <c r="Q26" s="690"/>
      <c r="R26" s="689">
        <v>10.6</v>
      </c>
    </row>
    <row r="27" spans="1:20" ht="17.25" customHeight="1">
      <c r="A27" s="1476"/>
      <c r="B27" s="252" t="s">
        <v>500</v>
      </c>
      <c r="C27" s="797"/>
      <c r="D27" s="695"/>
      <c r="E27" s="694"/>
      <c r="F27" s="701"/>
      <c r="G27" s="692"/>
      <c r="H27" s="690">
        <f>H22+H24+H26</f>
        <v>27.6</v>
      </c>
      <c r="I27" s="690"/>
      <c r="J27" s="693"/>
      <c r="K27" s="692"/>
      <c r="L27" s="690">
        <f>L22+L24+L26</f>
        <v>26.8</v>
      </c>
      <c r="M27" s="690"/>
      <c r="N27" s="689"/>
      <c r="O27" s="691"/>
      <c r="P27" s="690">
        <f>P22+P24+P26</f>
        <v>17</v>
      </c>
      <c r="Q27" s="690"/>
      <c r="R27" s="689"/>
    </row>
    <row r="28" spans="1:20" ht="17.25" customHeight="1">
      <c r="A28" s="1476"/>
      <c r="B28" s="806" t="s">
        <v>437</v>
      </c>
      <c r="C28" s="797"/>
      <c r="D28" s="695"/>
      <c r="E28" s="694"/>
      <c r="F28" s="701"/>
      <c r="G28" s="692"/>
      <c r="H28" s="690">
        <v>-16</v>
      </c>
      <c r="I28" s="690"/>
      <c r="J28" s="693">
        <v>162</v>
      </c>
      <c r="K28" s="692"/>
      <c r="L28" s="690">
        <v>-16</v>
      </c>
      <c r="M28" s="690"/>
      <c r="N28" s="689">
        <v>161</v>
      </c>
      <c r="O28" s="691"/>
      <c r="P28" s="690">
        <v>-16</v>
      </c>
      <c r="Q28" s="690"/>
      <c r="R28" s="689">
        <v>161</v>
      </c>
    </row>
    <row r="29" spans="1:20" ht="17.25" customHeight="1">
      <c r="A29" s="1476"/>
      <c r="B29" s="723" t="s">
        <v>436</v>
      </c>
      <c r="C29" s="688"/>
      <c r="D29" s="687"/>
      <c r="E29" s="686"/>
      <c r="F29" s="685"/>
      <c r="G29" s="683"/>
      <c r="H29" s="681">
        <v>-1.6</v>
      </c>
      <c r="I29" s="681"/>
      <c r="J29" s="684">
        <v>162</v>
      </c>
      <c r="K29" s="683"/>
      <c r="L29" s="681">
        <v>-0.8</v>
      </c>
      <c r="M29" s="681"/>
      <c r="N29" s="680">
        <v>161</v>
      </c>
      <c r="O29" s="682"/>
      <c r="P29" s="681">
        <v>-1</v>
      </c>
      <c r="Q29" s="681"/>
      <c r="R29" s="680">
        <v>161</v>
      </c>
    </row>
    <row r="30" spans="1:20" ht="17.25" customHeight="1" thickBot="1">
      <c r="A30" s="1477"/>
      <c r="B30" s="679" t="s">
        <v>517</v>
      </c>
      <c r="C30" s="750"/>
      <c r="D30" s="677"/>
      <c r="E30" s="676"/>
      <c r="F30" s="675"/>
      <c r="G30" s="673"/>
      <c r="H30" s="671">
        <v>-10</v>
      </c>
      <c r="I30" s="671"/>
      <c r="J30" s="674">
        <v>162</v>
      </c>
      <c r="K30" s="673"/>
      <c r="L30" s="671">
        <v>-10</v>
      </c>
      <c r="M30" s="671"/>
      <c r="N30" s="670">
        <v>161</v>
      </c>
      <c r="O30" s="672"/>
      <c r="P30" s="671">
        <v>0</v>
      </c>
      <c r="Q30" s="671"/>
      <c r="R30" s="670">
        <v>161</v>
      </c>
    </row>
    <row r="31" spans="1:20" s="891" customFormat="1" ht="17.25" customHeight="1">
      <c r="A31" s="1475" t="s">
        <v>521</v>
      </c>
      <c r="B31" s="1316" t="s">
        <v>20</v>
      </c>
      <c r="C31" s="1316">
        <v>63</v>
      </c>
      <c r="D31" s="736">
        <v>158</v>
      </c>
      <c r="E31" s="776"/>
      <c r="F31" s="775"/>
      <c r="G31" s="773"/>
      <c r="H31" s="771"/>
      <c r="I31" s="771"/>
      <c r="J31" s="774"/>
      <c r="K31" s="773"/>
      <c r="L31" s="771"/>
      <c r="M31" s="771"/>
      <c r="N31" s="770"/>
      <c r="O31" s="772"/>
      <c r="P31" s="771"/>
      <c r="Q31" s="771"/>
      <c r="R31" s="770"/>
    </row>
    <row r="32" spans="1:20" s="891" customFormat="1" ht="17.25" customHeight="1">
      <c r="A32" s="1476"/>
      <c r="B32" s="1478"/>
      <c r="C32" s="1478"/>
      <c r="D32" s="721">
        <v>10.5</v>
      </c>
      <c r="E32" s="769"/>
      <c r="F32" s="768"/>
      <c r="G32" s="766">
        <v>950</v>
      </c>
      <c r="H32" s="765">
        <v>15.66</v>
      </c>
      <c r="I32" s="765">
        <v>8.59</v>
      </c>
      <c r="J32" s="767">
        <v>10.7</v>
      </c>
      <c r="K32" s="766">
        <v>1000</v>
      </c>
      <c r="L32" s="765">
        <v>16.7</v>
      </c>
      <c r="M32" s="765">
        <v>9.1999999999999993</v>
      </c>
      <c r="N32" s="781">
        <v>10.6</v>
      </c>
      <c r="O32" s="782">
        <v>950</v>
      </c>
      <c r="P32" s="765">
        <v>15.8</v>
      </c>
      <c r="Q32" s="765">
        <v>8.59</v>
      </c>
      <c r="R32" s="781">
        <v>10.6</v>
      </c>
    </row>
    <row r="33" spans="1:20" s="891" customFormat="1" ht="17.25" customHeight="1">
      <c r="A33" s="1476"/>
      <c r="B33" s="1481" t="s">
        <v>21</v>
      </c>
      <c r="C33" s="1481">
        <v>63</v>
      </c>
      <c r="D33" s="721">
        <v>158</v>
      </c>
      <c r="E33" s="769"/>
      <c r="F33" s="631"/>
      <c r="G33" s="766"/>
      <c r="H33" s="765"/>
      <c r="I33" s="765"/>
      <c r="J33" s="767"/>
      <c r="K33" s="766"/>
      <c r="L33" s="765"/>
      <c r="M33" s="765"/>
      <c r="N33" s="781"/>
      <c r="O33" s="782"/>
      <c r="P33" s="765"/>
      <c r="Q33" s="765"/>
      <c r="R33" s="781"/>
    </row>
    <row r="34" spans="1:20" ht="17.25" customHeight="1">
      <c r="A34" s="1476"/>
      <c r="B34" s="1458"/>
      <c r="C34" s="1458"/>
      <c r="D34" s="724">
        <v>10.5</v>
      </c>
      <c r="E34" s="789"/>
      <c r="F34" s="788"/>
      <c r="G34" s="786">
        <v>1470</v>
      </c>
      <c r="H34" s="784">
        <v>24.46</v>
      </c>
      <c r="I34" s="784">
        <v>12.47</v>
      </c>
      <c r="J34" s="787">
        <v>10.46</v>
      </c>
      <c r="K34" s="786">
        <v>1300</v>
      </c>
      <c r="L34" s="784">
        <v>21.4</v>
      </c>
      <c r="M34" s="784">
        <v>11.28</v>
      </c>
      <c r="N34" s="783">
        <v>10.4</v>
      </c>
      <c r="O34" s="785">
        <v>1450</v>
      </c>
      <c r="P34" s="784">
        <v>24.24</v>
      </c>
      <c r="Q34" s="784">
        <v>12.59</v>
      </c>
      <c r="R34" s="783">
        <v>10.38</v>
      </c>
      <c r="S34" s="189"/>
      <c r="T34" s="890"/>
    </row>
    <row r="35" spans="1:20" ht="17.25" customHeight="1">
      <c r="A35" s="1483"/>
      <c r="B35" s="256" t="s">
        <v>500</v>
      </c>
      <c r="C35" s="814"/>
      <c r="D35" s="724"/>
      <c r="E35" s="789"/>
      <c r="F35" s="788"/>
      <c r="G35" s="785"/>
      <c r="H35" s="784">
        <f>H32+H34</f>
        <v>40.120000000000005</v>
      </c>
      <c r="I35" s="784">
        <f>I32+I34</f>
        <v>21.060000000000002</v>
      </c>
      <c r="J35" s="787"/>
      <c r="K35" s="786"/>
      <c r="L35" s="784">
        <f>L32+L34</f>
        <v>38.099999999999994</v>
      </c>
      <c r="M35" s="784">
        <f>M32+M34</f>
        <v>20.479999999999997</v>
      </c>
      <c r="N35" s="783"/>
      <c r="O35" s="785"/>
      <c r="P35" s="784">
        <f>P32+P34</f>
        <v>40.04</v>
      </c>
      <c r="Q35" s="784">
        <f>Q32+Q34</f>
        <v>21.18</v>
      </c>
      <c r="R35" s="783"/>
      <c r="S35" s="189"/>
      <c r="T35" s="890"/>
    </row>
    <row r="36" spans="1:20" ht="17.25" customHeight="1">
      <c r="A36" s="1483"/>
      <c r="B36" s="723" t="s">
        <v>435</v>
      </c>
      <c r="C36" s="723"/>
      <c r="D36" s="721"/>
      <c r="E36" s="769"/>
      <c r="F36" s="768"/>
      <c r="G36" s="782"/>
      <c r="H36" s="765">
        <v>-24.5</v>
      </c>
      <c r="I36" s="765"/>
      <c r="J36" s="767">
        <v>162</v>
      </c>
      <c r="K36" s="766"/>
      <c r="L36" s="765">
        <v>-23.1</v>
      </c>
      <c r="M36" s="765"/>
      <c r="N36" s="781">
        <v>161</v>
      </c>
      <c r="O36" s="782"/>
      <c r="P36" s="765">
        <v>-24.3</v>
      </c>
      <c r="Q36" s="765"/>
      <c r="R36" s="781">
        <v>161</v>
      </c>
      <c r="S36" s="189"/>
      <c r="T36" s="890"/>
    </row>
    <row r="37" spans="1:20" ht="17.25" customHeight="1" thickBot="1">
      <c r="A37" s="1477"/>
      <c r="B37" s="516" t="s">
        <v>434</v>
      </c>
      <c r="C37" s="516"/>
      <c r="D37" s="716"/>
      <c r="E37" s="762"/>
      <c r="F37" s="761"/>
      <c r="G37" s="758"/>
      <c r="H37" s="757">
        <v>-15.7</v>
      </c>
      <c r="I37" s="757"/>
      <c r="J37" s="760">
        <v>162</v>
      </c>
      <c r="K37" s="759"/>
      <c r="L37" s="757">
        <v>-16.7</v>
      </c>
      <c r="M37" s="757"/>
      <c r="N37" s="756">
        <v>161</v>
      </c>
      <c r="O37" s="758"/>
      <c r="P37" s="757">
        <v>-15.9</v>
      </c>
      <c r="Q37" s="757"/>
      <c r="R37" s="756">
        <v>161</v>
      </c>
      <c r="S37" s="189"/>
      <c r="T37" s="890"/>
    </row>
    <row r="38" spans="1:20" ht="17.25" customHeight="1">
      <c r="A38" s="1475" t="s">
        <v>520</v>
      </c>
      <c r="B38" s="1484" t="s">
        <v>19</v>
      </c>
      <c r="C38" s="1484">
        <v>32</v>
      </c>
      <c r="D38" s="736">
        <v>158</v>
      </c>
      <c r="E38" s="776"/>
      <c r="F38" s="775"/>
      <c r="G38" s="772"/>
      <c r="H38" s="771"/>
      <c r="I38" s="771"/>
      <c r="J38" s="774"/>
      <c r="K38" s="773"/>
      <c r="L38" s="771"/>
      <c r="M38" s="771"/>
      <c r="N38" s="770"/>
      <c r="O38" s="772"/>
      <c r="P38" s="771"/>
      <c r="Q38" s="771"/>
      <c r="R38" s="889"/>
    </row>
    <row r="39" spans="1:20" ht="17.25" customHeight="1">
      <c r="A39" s="1476"/>
      <c r="B39" s="1485"/>
      <c r="C39" s="1485"/>
      <c r="D39" s="721">
        <v>10.5</v>
      </c>
      <c r="E39" s="769"/>
      <c r="F39" s="768"/>
      <c r="G39" s="782">
        <v>340</v>
      </c>
      <c r="H39" s="765">
        <v>5.69</v>
      </c>
      <c r="I39" s="765">
        <v>5.16</v>
      </c>
      <c r="J39" s="767">
        <v>10.6</v>
      </c>
      <c r="K39" s="766">
        <v>340</v>
      </c>
      <c r="L39" s="765">
        <v>5.68</v>
      </c>
      <c r="M39" s="765">
        <v>5.0599999999999996</v>
      </c>
      <c r="N39" s="781">
        <v>10.5</v>
      </c>
      <c r="O39" s="782">
        <v>340</v>
      </c>
      <c r="P39" s="765">
        <v>5.64</v>
      </c>
      <c r="Q39" s="765">
        <v>5.0599999999999996</v>
      </c>
      <c r="R39" s="888">
        <v>10.5</v>
      </c>
    </row>
    <row r="40" spans="1:20" ht="17.25" customHeight="1">
      <c r="A40" s="1483"/>
      <c r="B40" s="1485" t="s">
        <v>20</v>
      </c>
      <c r="C40" s="1485">
        <v>32</v>
      </c>
      <c r="D40" s="721">
        <v>158</v>
      </c>
      <c r="E40" s="769"/>
      <c r="F40" s="631"/>
      <c r="G40" s="782"/>
      <c r="H40" s="765"/>
      <c r="I40" s="765"/>
      <c r="J40" s="767"/>
      <c r="K40" s="766"/>
      <c r="L40" s="765"/>
      <c r="M40" s="765"/>
      <c r="N40" s="781"/>
      <c r="O40" s="782"/>
      <c r="P40" s="765"/>
      <c r="Q40" s="765"/>
      <c r="R40" s="888"/>
    </row>
    <row r="41" spans="1:20" ht="17.25" customHeight="1">
      <c r="A41" s="1483"/>
      <c r="B41" s="1485"/>
      <c r="C41" s="1485"/>
      <c r="D41" s="721">
        <v>10.5</v>
      </c>
      <c r="E41" s="769"/>
      <c r="F41" s="768"/>
      <c r="G41" s="782">
        <v>360</v>
      </c>
      <c r="H41" s="765">
        <v>5.97</v>
      </c>
      <c r="I41" s="765">
        <v>1.29</v>
      </c>
      <c r="J41" s="767">
        <v>10.4</v>
      </c>
      <c r="K41" s="766">
        <v>360</v>
      </c>
      <c r="L41" s="765">
        <v>6.3</v>
      </c>
      <c r="M41" s="765">
        <v>1.39</v>
      </c>
      <c r="N41" s="781">
        <v>10.3</v>
      </c>
      <c r="O41" s="782">
        <v>360</v>
      </c>
      <c r="P41" s="765">
        <v>5.99</v>
      </c>
      <c r="Q41" s="765">
        <v>1.2</v>
      </c>
      <c r="R41" s="888">
        <v>10.3</v>
      </c>
    </row>
    <row r="42" spans="1:20" ht="17.25" customHeight="1">
      <c r="A42" s="1483"/>
      <c r="B42" s="256" t="s">
        <v>500</v>
      </c>
      <c r="C42" s="723"/>
      <c r="D42" s="721"/>
      <c r="E42" s="769"/>
      <c r="F42" s="768"/>
      <c r="G42" s="782"/>
      <c r="H42" s="765">
        <f>H39+H41</f>
        <v>11.66</v>
      </c>
      <c r="I42" s="765">
        <f>I39+I41</f>
        <v>6.45</v>
      </c>
      <c r="J42" s="767"/>
      <c r="K42" s="766"/>
      <c r="L42" s="765">
        <f>L39+L41</f>
        <v>11.98</v>
      </c>
      <c r="M42" s="765">
        <f>M39+M41</f>
        <v>6.4499999999999993</v>
      </c>
      <c r="N42" s="781"/>
      <c r="O42" s="782"/>
      <c r="P42" s="765">
        <f>P39+P41</f>
        <v>11.629999999999999</v>
      </c>
      <c r="Q42" s="765">
        <f>Q39+Q41</f>
        <v>6.26</v>
      </c>
      <c r="R42" s="888"/>
    </row>
    <row r="43" spans="1:20" ht="17.25" customHeight="1">
      <c r="A43" s="1476"/>
      <c r="B43" s="723" t="s">
        <v>439</v>
      </c>
      <c r="C43" s="723"/>
      <c r="D43" s="721"/>
      <c r="E43" s="769"/>
      <c r="F43" s="768"/>
      <c r="G43" s="782"/>
      <c r="H43" s="765">
        <v>-5.7</v>
      </c>
      <c r="I43" s="765"/>
      <c r="J43" s="767">
        <v>162</v>
      </c>
      <c r="K43" s="766"/>
      <c r="L43" s="765">
        <v>-5.7</v>
      </c>
      <c r="M43" s="765"/>
      <c r="N43" s="781">
        <v>161</v>
      </c>
      <c r="O43" s="782"/>
      <c r="P43" s="765">
        <v>-5.7</v>
      </c>
      <c r="Q43" s="765"/>
      <c r="R43" s="781">
        <v>161</v>
      </c>
    </row>
    <row r="44" spans="1:20" ht="17.25" customHeight="1" thickBot="1">
      <c r="A44" s="1477"/>
      <c r="B44" s="679" t="s">
        <v>438</v>
      </c>
      <c r="C44" s="679"/>
      <c r="D44" s="737"/>
      <c r="E44" s="780"/>
      <c r="F44" s="779"/>
      <c r="G44" s="809"/>
      <c r="H44" s="777">
        <v>-6</v>
      </c>
      <c r="I44" s="777"/>
      <c r="J44" s="821">
        <v>162</v>
      </c>
      <c r="K44" s="778"/>
      <c r="L44" s="777">
        <v>-6.3</v>
      </c>
      <c r="M44" s="777"/>
      <c r="N44" s="820">
        <v>161</v>
      </c>
      <c r="O44" s="809"/>
      <c r="P44" s="777">
        <v>-6</v>
      </c>
      <c r="Q44" s="777"/>
      <c r="R44" s="820">
        <v>161</v>
      </c>
    </row>
    <row r="45" spans="1:20" ht="17.25" customHeight="1">
      <c r="A45" s="1475" t="s">
        <v>519</v>
      </c>
      <c r="B45" s="1310" t="s">
        <v>19</v>
      </c>
      <c r="C45" s="1316">
        <v>63</v>
      </c>
      <c r="D45" s="736">
        <v>158</v>
      </c>
      <c r="E45" s="776"/>
      <c r="F45" s="775"/>
      <c r="G45" s="773"/>
      <c r="H45" s="771"/>
      <c r="I45" s="771"/>
      <c r="J45" s="774"/>
      <c r="K45" s="773"/>
      <c r="L45" s="771"/>
      <c r="M45" s="771"/>
      <c r="N45" s="770"/>
      <c r="O45" s="772"/>
      <c r="P45" s="771"/>
      <c r="Q45" s="771"/>
      <c r="R45" s="770"/>
    </row>
    <row r="46" spans="1:20" ht="17.25" customHeight="1">
      <c r="A46" s="1476"/>
      <c r="B46" s="1486"/>
      <c r="C46" s="1478"/>
      <c r="D46" s="721">
        <v>10.5</v>
      </c>
      <c r="E46" s="769"/>
      <c r="F46" s="768"/>
      <c r="G46" s="766">
        <v>10</v>
      </c>
      <c r="H46" s="765">
        <v>0.24</v>
      </c>
      <c r="I46" s="765">
        <v>0.08</v>
      </c>
      <c r="J46" s="767">
        <v>10.199999999999999</v>
      </c>
      <c r="K46" s="766">
        <v>10</v>
      </c>
      <c r="L46" s="765">
        <v>0.249</v>
      </c>
      <c r="M46" s="765">
        <v>0.14000000000000001</v>
      </c>
      <c r="N46" s="781">
        <v>10.199999999999999</v>
      </c>
      <c r="O46" s="782">
        <v>10</v>
      </c>
      <c r="P46" s="765">
        <v>0.24</v>
      </c>
      <c r="Q46" s="765">
        <v>0.08</v>
      </c>
      <c r="R46" s="781">
        <v>10.199999999999999</v>
      </c>
    </row>
    <row r="47" spans="1:20" ht="17.25" customHeight="1">
      <c r="A47" s="1476"/>
      <c r="B47" s="1487" t="s">
        <v>20</v>
      </c>
      <c r="C47" s="1481">
        <v>63</v>
      </c>
      <c r="D47" s="721">
        <v>158</v>
      </c>
      <c r="E47" s="769"/>
      <c r="F47" s="631"/>
      <c r="G47" s="766"/>
      <c r="H47" s="765"/>
      <c r="I47" s="765"/>
      <c r="J47" s="767"/>
      <c r="K47" s="766"/>
      <c r="L47" s="765"/>
      <c r="M47" s="765"/>
      <c r="N47" s="781"/>
      <c r="O47" s="782"/>
      <c r="P47" s="765"/>
      <c r="Q47" s="765"/>
      <c r="R47" s="781"/>
    </row>
    <row r="48" spans="1:20" ht="17.25" customHeight="1">
      <c r="A48" s="1476"/>
      <c r="B48" s="1486"/>
      <c r="C48" s="1478"/>
      <c r="D48" s="721">
        <v>10.5</v>
      </c>
      <c r="E48" s="769"/>
      <c r="F48" s="768"/>
      <c r="G48" s="766"/>
      <c r="H48" s="765">
        <v>0</v>
      </c>
      <c r="I48" s="765">
        <v>0</v>
      </c>
      <c r="J48" s="767">
        <v>0</v>
      </c>
      <c r="K48" s="766"/>
      <c r="L48" s="765">
        <v>0</v>
      </c>
      <c r="M48" s="765">
        <v>0</v>
      </c>
      <c r="N48" s="781">
        <v>0</v>
      </c>
      <c r="O48" s="782"/>
      <c r="P48" s="765">
        <v>0</v>
      </c>
      <c r="Q48" s="765">
        <v>0</v>
      </c>
      <c r="R48" s="781">
        <v>0</v>
      </c>
    </row>
    <row r="49" spans="1:18" ht="17.25" customHeight="1">
      <c r="A49" s="1476"/>
      <c r="B49" s="256" t="s">
        <v>500</v>
      </c>
      <c r="C49" s="723"/>
      <c r="D49" s="721"/>
      <c r="E49" s="769"/>
      <c r="F49" s="768"/>
      <c r="G49" s="766"/>
      <c r="H49" s="765">
        <f>H46+H48</f>
        <v>0.24</v>
      </c>
      <c r="I49" s="765">
        <f>I46+I48</f>
        <v>0.08</v>
      </c>
      <c r="J49" s="767"/>
      <c r="K49" s="766"/>
      <c r="L49" s="765">
        <f>L46+L48</f>
        <v>0.249</v>
      </c>
      <c r="M49" s="765">
        <f>M46+M48</f>
        <v>0.14000000000000001</v>
      </c>
      <c r="N49" s="781"/>
      <c r="O49" s="782"/>
      <c r="P49" s="765">
        <f>P46+P48</f>
        <v>0.24</v>
      </c>
      <c r="Q49" s="765">
        <f>Q46+Q48</f>
        <v>0.08</v>
      </c>
      <c r="R49" s="781"/>
    </row>
    <row r="50" spans="1:18" ht="17.25" customHeight="1">
      <c r="A50" s="1476"/>
      <c r="B50" s="723" t="s">
        <v>518</v>
      </c>
      <c r="C50" s="723"/>
      <c r="D50" s="721"/>
      <c r="E50" s="769"/>
      <c r="F50" s="768"/>
      <c r="G50" s="766"/>
      <c r="H50" s="765">
        <v>0</v>
      </c>
      <c r="I50" s="765">
        <v>0</v>
      </c>
      <c r="J50" s="767"/>
      <c r="K50" s="766"/>
      <c r="L50" s="765">
        <v>0</v>
      </c>
      <c r="M50" s="765">
        <v>0</v>
      </c>
      <c r="N50" s="781"/>
      <c r="O50" s="782"/>
      <c r="P50" s="765">
        <v>0</v>
      </c>
      <c r="Q50" s="765">
        <v>0</v>
      </c>
      <c r="R50" s="781"/>
    </row>
    <row r="51" spans="1:18" ht="17.25" customHeight="1" thickBot="1">
      <c r="A51" s="1477"/>
      <c r="B51" s="887" t="s">
        <v>517</v>
      </c>
      <c r="C51" s="679"/>
      <c r="D51" s="737"/>
      <c r="E51" s="780"/>
      <c r="F51" s="779"/>
      <c r="G51" s="778"/>
      <c r="H51" s="777">
        <v>-0.2</v>
      </c>
      <c r="I51" s="777"/>
      <c r="J51" s="821">
        <v>162</v>
      </c>
      <c r="K51" s="778"/>
      <c r="L51" s="777">
        <v>-0.2</v>
      </c>
      <c r="M51" s="777"/>
      <c r="N51" s="820">
        <v>161</v>
      </c>
      <c r="O51" s="809"/>
      <c r="P51" s="777">
        <v>-0.2</v>
      </c>
      <c r="Q51" s="777"/>
      <c r="R51" s="820">
        <v>161</v>
      </c>
    </row>
    <row r="52" spans="1:18" ht="17.25" customHeight="1">
      <c r="A52" s="1475" t="s">
        <v>516</v>
      </c>
      <c r="B52" s="1316" t="s">
        <v>19</v>
      </c>
      <c r="C52" s="1316">
        <v>63</v>
      </c>
      <c r="D52" s="736">
        <v>158</v>
      </c>
      <c r="E52" s="776"/>
      <c r="F52" s="775"/>
      <c r="G52" s="773"/>
      <c r="H52" s="771"/>
      <c r="I52" s="771"/>
      <c r="J52" s="774"/>
      <c r="K52" s="773"/>
      <c r="L52" s="771"/>
      <c r="M52" s="771"/>
      <c r="N52" s="770"/>
      <c r="O52" s="772"/>
      <c r="P52" s="771"/>
      <c r="Q52" s="771"/>
      <c r="R52" s="770"/>
    </row>
    <row r="53" spans="1:18" ht="17.25" customHeight="1">
      <c r="A53" s="1476"/>
      <c r="B53" s="1478"/>
      <c r="C53" s="1478"/>
      <c r="D53" s="721">
        <v>10.5</v>
      </c>
      <c r="E53" s="769"/>
      <c r="F53" s="768"/>
      <c r="G53" s="766">
        <v>500</v>
      </c>
      <c r="H53" s="765">
        <v>8.3800000000000008</v>
      </c>
      <c r="I53" s="765">
        <v>5.75</v>
      </c>
      <c r="J53" s="767">
        <v>10.7</v>
      </c>
      <c r="K53" s="766">
        <v>680</v>
      </c>
      <c r="L53" s="765">
        <v>11.27</v>
      </c>
      <c r="M53" s="765">
        <v>6.5</v>
      </c>
      <c r="N53" s="781">
        <v>10.57</v>
      </c>
      <c r="O53" s="782">
        <v>500</v>
      </c>
      <c r="P53" s="765">
        <v>8.5</v>
      </c>
      <c r="Q53" s="765">
        <v>5.49</v>
      </c>
      <c r="R53" s="781">
        <v>10.6</v>
      </c>
    </row>
    <row r="54" spans="1:18" ht="17.25" customHeight="1" thickBot="1">
      <c r="A54" s="1477"/>
      <c r="B54" s="516" t="s">
        <v>515</v>
      </c>
      <c r="C54" s="516"/>
      <c r="D54" s="716"/>
      <c r="E54" s="762"/>
      <c r="F54" s="761"/>
      <c r="G54" s="759"/>
      <c r="H54" s="886">
        <v>-8.4</v>
      </c>
      <c r="I54" s="757"/>
      <c r="J54" s="760">
        <v>162</v>
      </c>
      <c r="K54" s="759"/>
      <c r="L54" s="757">
        <v>-11.3</v>
      </c>
      <c r="M54" s="757"/>
      <c r="N54" s="756">
        <v>161</v>
      </c>
      <c r="O54" s="758"/>
      <c r="P54" s="757">
        <v>-8.5</v>
      </c>
      <c r="Q54" s="757"/>
      <c r="R54" s="756">
        <v>161</v>
      </c>
    </row>
    <row r="55" spans="1:18" ht="17.25" customHeight="1">
      <c r="A55" s="1475">
        <v>15</v>
      </c>
      <c r="B55" s="1316" t="s">
        <v>514</v>
      </c>
      <c r="C55" s="1479">
        <v>22.5</v>
      </c>
      <c r="D55" s="708">
        <v>110</v>
      </c>
      <c r="E55" s="707">
        <v>5</v>
      </c>
      <c r="F55" s="5" t="s">
        <v>11</v>
      </c>
      <c r="G55" s="733"/>
      <c r="H55" s="835"/>
      <c r="I55" s="731"/>
      <c r="J55" s="734"/>
      <c r="K55" s="733"/>
      <c r="L55" s="731"/>
      <c r="M55" s="731"/>
      <c r="N55" s="730"/>
      <c r="O55" s="732"/>
      <c r="P55" s="731"/>
      <c r="Q55" s="731"/>
      <c r="R55" s="730"/>
    </row>
    <row r="56" spans="1:18" ht="17.25" customHeight="1">
      <c r="A56" s="1476"/>
      <c r="B56" s="1458"/>
      <c r="C56" s="1488"/>
      <c r="D56" s="695">
        <v>35</v>
      </c>
      <c r="E56" s="694"/>
      <c r="F56" s="6"/>
      <c r="G56" s="692"/>
      <c r="H56" s="719">
        <v>1.4999999999999999E-2</v>
      </c>
      <c r="I56" s="690">
        <v>6.2E-2</v>
      </c>
      <c r="J56" s="693">
        <v>35</v>
      </c>
      <c r="K56" s="692"/>
      <c r="L56" s="690">
        <v>1.4999999999999999E-2</v>
      </c>
      <c r="M56" s="690">
        <v>6.2E-2</v>
      </c>
      <c r="N56" s="689">
        <v>35</v>
      </c>
      <c r="O56" s="691"/>
      <c r="P56" s="690">
        <v>1.2999999999999999E-2</v>
      </c>
      <c r="Q56" s="690">
        <v>5.5E-2</v>
      </c>
      <c r="R56" s="689">
        <v>35</v>
      </c>
    </row>
    <row r="57" spans="1:18" ht="17.25" customHeight="1">
      <c r="A57" s="1476"/>
      <c r="B57" s="1478"/>
      <c r="C57" s="1480"/>
      <c r="D57" s="695">
        <v>6</v>
      </c>
      <c r="E57" s="694"/>
      <c r="F57" s="701"/>
      <c r="G57" s="692">
        <v>280</v>
      </c>
      <c r="H57" s="690">
        <v>2.75</v>
      </c>
      <c r="I57" s="690"/>
      <c r="J57" s="693">
        <v>6.6</v>
      </c>
      <c r="K57" s="692">
        <v>400</v>
      </c>
      <c r="L57" s="690">
        <v>3.95</v>
      </c>
      <c r="M57" s="690"/>
      <c r="N57" s="689">
        <v>6.6</v>
      </c>
      <c r="O57" s="691">
        <v>460</v>
      </c>
      <c r="P57" s="690">
        <v>4.5999999999999996</v>
      </c>
      <c r="Q57" s="690"/>
      <c r="R57" s="689">
        <v>6.6</v>
      </c>
    </row>
    <row r="58" spans="1:18" ht="17.25" customHeight="1">
      <c r="A58" s="1476"/>
      <c r="B58" s="1481" t="s">
        <v>20</v>
      </c>
      <c r="C58" s="1482">
        <v>20</v>
      </c>
      <c r="D58" s="695">
        <v>110</v>
      </c>
      <c r="E58" s="694">
        <v>5</v>
      </c>
      <c r="F58" s="6" t="s">
        <v>11</v>
      </c>
      <c r="G58" s="699"/>
      <c r="H58" s="697"/>
      <c r="I58" s="697"/>
      <c r="J58" s="700"/>
      <c r="K58" s="699"/>
      <c r="L58" s="697"/>
      <c r="M58" s="697"/>
      <c r="N58" s="696"/>
      <c r="O58" s="698"/>
      <c r="P58" s="697"/>
      <c r="Q58" s="697"/>
      <c r="R58" s="696"/>
    </row>
    <row r="59" spans="1:18" ht="17.25" customHeight="1">
      <c r="A59" s="1476"/>
      <c r="B59" s="1478"/>
      <c r="C59" s="1480"/>
      <c r="D59" s="695">
        <v>6</v>
      </c>
      <c r="E59" s="694"/>
      <c r="F59" s="701"/>
      <c r="G59" s="692">
        <v>250</v>
      </c>
      <c r="H59" s="690">
        <v>2.5</v>
      </c>
      <c r="I59" s="690"/>
      <c r="J59" s="693">
        <v>6.7</v>
      </c>
      <c r="K59" s="692">
        <v>320</v>
      </c>
      <c r="L59" s="690">
        <v>3.1</v>
      </c>
      <c r="M59" s="690"/>
      <c r="N59" s="689">
        <v>6.7</v>
      </c>
      <c r="O59" s="691">
        <v>420</v>
      </c>
      <c r="P59" s="690">
        <v>4.2</v>
      </c>
      <c r="Q59" s="690"/>
      <c r="R59" s="689">
        <v>6.7</v>
      </c>
    </row>
    <row r="60" spans="1:18" ht="17.25" customHeight="1">
      <c r="A60" s="1476"/>
      <c r="B60" s="1481" t="s">
        <v>21</v>
      </c>
      <c r="C60" s="1482">
        <v>10</v>
      </c>
      <c r="D60" s="695">
        <v>35</v>
      </c>
      <c r="E60" s="694"/>
      <c r="F60" s="701"/>
      <c r="G60" s="692"/>
      <c r="H60" s="690">
        <v>0.04</v>
      </c>
      <c r="I60" s="690"/>
      <c r="J60" s="693">
        <v>35</v>
      </c>
      <c r="K60" s="692"/>
      <c r="L60" s="690">
        <v>0.04</v>
      </c>
      <c r="M60" s="690"/>
      <c r="N60" s="689">
        <v>35</v>
      </c>
      <c r="O60" s="691"/>
      <c r="P60" s="690">
        <v>0.04</v>
      </c>
      <c r="Q60" s="690"/>
      <c r="R60" s="689">
        <v>35</v>
      </c>
    </row>
    <row r="61" spans="1:18" ht="17.25" customHeight="1">
      <c r="A61" s="1476"/>
      <c r="B61" s="1458"/>
      <c r="C61" s="1488"/>
      <c r="D61" s="687">
        <v>6</v>
      </c>
      <c r="E61" s="686"/>
      <c r="F61" s="685" t="s">
        <v>242</v>
      </c>
      <c r="G61" s="683"/>
      <c r="H61" s="681">
        <v>0</v>
      </c>
      <c r="I61" s="681"/>
      <c r="J61" s="684">
        <v>0</v>
      </c>
      <c r="K61" s="683"/>
      <c r="L61" s="681">
        <v>0</v>
      </c>
      <c r="M61" s="681"/>
      <c r="N61" s="680">
        <v>0</v>
      </c>
      <c r="O61" s="682"/>
      <c r="P61" s="681">
        <v>0</v>
      </c>
      <c r="Q61" s="681"/>
      <c r="R61" s="680">
        <v>0</v>
      </c>
    </row>
    <row r="62" spans="1:18" ht="17.25" customHeight="1">
      <c r="A62" s="1476"/>
      <c r="B62" s="252" t="s">
        <v>492</v>
      </c>
      <c r="C62" s="688"/>
      <c r="D62" s="885"/>
      <c r="E62" s="686"/>
      <c r="F62" s="685"/>
      <c r="G62" s="683"/>
      <c r="H62" s="681">
        <f>H57+H59+H61</f>
        <v>5.25</v>
      </c>
      <c r="I62" s="681">
        <f>I57+I59+I61</f>
        <v>0</v>
      </c>
      <c r="J62" s="684"/>
      <c r="K62" s="683"/>
      <c r="L62" s="681">
        <f>L57+L59+L61</f>
        <v>7.0500000000000007</v>
      </c>
      <c r="M62" s="681">
        <f>M57+M59+M61</f>
        <v>0</v>
      </c>
      <c r="N62" s="680"/>
      <c r="O62" s="682"/>
      <c r="P62" s="681">
        <f>P57+P59+P61</f>
        <v>8.8000000000000007</v>
      </c>
      <c r="Q62" s="681">
        <f>Q57+Q59+Q61</f>
        <v>0</v>
      </c>
      <c r="R62" s="680"/>
    </row>
    <row r="63" spans="1:18" ht="17.25" customHeight="1">
      <c r="A63" s="1476"/>
      <c r="B63" s="723" t="s">
        <v>513</v>
      </c>
      <c r="C63" s="256"/>
      <c r="D63" s="884">
        <v>110</v>
      </c>
      <c r="E63" s="694"/>
      <c r="F63" s="701"/>
      <c r="G63" s="692">
        <v>10</v>
      </c>
      <c r="H63" s="690">
        <v>-1.5</v>
      </c>
      <c r="I63" s="690">
        <v>0.2</v>
      </c>
      <c r="J63" s="693">
        <v>118</v>
      </c>
      <c r="K63" s="692">
        <v>10</v>
      </c>
      <c r="L63" s="690">
        <v>-2</v>
      </c>
      <c r="M63" s="690">
        <v>0.2</v>
      </c>
      <c r="N63" s="689">
        <v>118</v>
      </c>
      <c r="O63" s="691">
        <v>10</v>
      </c>
      <c r="P63" s="690">
        <v>-0.3</v>
      </c>
      <c r="Q63" s="690">
        <v>0.5</v>
      </c>
      <c r="R63" s="689">
        <v>118</v>
      </c>
    </row>
    <row r="64" spans="1:18" ht="17.25" customHeight="1">
      <c r="A64" s="1476"/>
      <c r="B64" s="806" t="s">
        <v>512</v>
      </c>
      <c r="C64" s="254"/>
      <c r="D64" s="883">
        <v>110</v>
      </c>
      <c r="E64" s="868"/>
      <c r="F64" s="749"/>
      <c r="G64" s="747">
        <v>50</v>
      </c>
      <c r="H64" s="745">
        <v>-9</v>
      </c>
      <c r="I64" s="745">
        <v>4</v>
      </c>
      <c r="J64" s="748">
        <v>118</v>
      </c>
      <c r="K64" s="747">
        <v>50</v>
      </c>
      <c r="L64" s="745">
        <v>-11</v>
      </c>
      <c r="M64" s="745">
        <v>5</v>
      </c>
      <c r="N64" s="744">
        <v>118</v>
      </c>
      <c r="O64" s="746">
        <v>80</v>
      </c>
      <c r="P64" s="745">
        <v>-13</v>
      </c>
      <c r="Q64" s="745">
        <v>4</v>
      </c>
      <c r="R64" s="744">
        <v>118</v>
      </c>
    </row>
    <row r="65" spans="1:18" ht="17.25" customHeight="1">
      <c r="A65" s="1476"/>
      <c r="B65" s="806" t="s">
        <v>358</v>
      </c>
      <c r="C65" s="645"/>
      <c r="D65" s="883">
        <v>110</v>
      </c>
      <c r="E65" s="694"/>
      <c r="F65" s="701"/>
      <c r="G65" s="692">
        <v>20</v>
      </c>
      <c r="H65" s="690">
        <v>3.7</v>
      </c>
      <c r="I65" s="690"/>
      <c r="J65" s="693">
        <v>118</v>
      </c>
      <c r="K65" s="692">
        <v>25</v>
      </c>
      <c r="L65" s="690">
        <v>4.3</v>
      </c>
      <c r="M65" s="690"/>
      <c r="N65" s="689">
        <v>118</v>
      </c>
      <c r="O65" s="691">
        <v>20</v>
      </c>
      <c r="P65" s="690">
        <v>4.4000000000000004</v>
      </c>
      <c r="Q65" s="690"/>
      <c r="R65" s="689">
        <v>118</v>
      </c>
    </row>
    <row r="66" spans="1:18" ht="17.25" customHeight="1">
      <c r="A66" s="1476"/>
      <c r="B66" s="806" t="s">
        <v>511</v>
      </c>
      <c r="C66" s="645">
        <v>3</v>
      </c>
      <c r="D66" s="883">
        <v>35</v>
      </c>
      <c r="E66" s="694"/>
      <c r="F66" s="701"/>
      <c r="G66" s="692"/>
      <c r="H66" s="690">
        <v>0</v>
      </c>
      <c r="I66" s="690"/>
      <c r="J66" s="693"/>
      <c r="K66" s="692"/>
      <c r="L66" s="690">
        <v>0</v>
      </c>
      <c r="M66" s="690"/>
      <c r="N66" s="689"/>
      <c r="O66" s="691"/>
      <c r="P66" s="690">
        <v>0</v>
      </c>
      <c r="Q66" s="690"/>
      <c r="R66" s="689"/>
    </row>
    <row r="67" spans="1:18" ht="17.25" customHeight="1" thickBot="1">
      <c r="A67" s="1477"/>
      <c r="B67" s="516" t="s">
        <v>510</v>
      </c>
      <c r="C67" s="882">
        <v>3</v>
      </c>
      <c r="D67" s="881">
        <v>35</v>
      </c>
      <c r="E67" s="715"/>
      <c r="F67" s="714"/>
      <c r="G67" s="712"/>
      <c r="H67" s="710"/>
      <c r="I67" s="710"/>
      <c r="J67" s="713"/>
      <c r="K67" s="712"/>
      <c r="L67" s="710"/>
      <c r="M67" s="710"/>
      <c r="N67" s="709"/>
      <c r="O67" s="711"/>
      <c r="P67" s="710"/>
      <c r="Q67" s="710"/>
      <c r="R67" s="709"/>
    </row>
    <row r="68" spans="1:18" ht="17.25" customHeight="1">
      <c r="A68" s="1475">
        <v>18</v>
      </c>
      <c r="B68" s="1316" t="s">
        <v>509</v>
      </c>
      <c r="C68" s="1479">
        <v>25</v>
      </c>
      <c r="D68" s="708">
        <v>110</v>
      </c>
      <c r="E68" s="754">
        <v>1.78</v>
      </c>
      <c r="F68" s="735" t="s">
        <v>508</v>
      </c>
      <c r="G68" s="733"/>
      <c r="H68" s="731"/>
      <c r="I68" s="731"/>
      <c r="J68" s="734"/>
      <c r="K68" s="733"/>
      <c r="L68" s="731"/>
      <c r="M68" s="731"/>
      <c r="N68" s="730"/>
      <c r="O68" s="732"/>
      <c r="P68" s="731"/>
      <c r="Q68" s="731"/>
      <c r="R68" s="730"/>
    </row>
    <row r="69" spans="1:18" ht="17.25" customHeight="1">
      <c r="A69" s="1476"/>
      <c r="B69" s="1478"/>
      <c r="C69" s="1480"/>
      <c r="D69" s="695">
        <v>10</v>
      </c>
      <c r="E69" s="694"/>
      <c r="F69" s="701"/>
      <c r="G69" s="692">
        <v>400</v>
      </c>
      <c r="H69" s="690">
        <v>6.7</v>
      </c>
      <c r="I69" s="690"/>
      <c r="J69" s="693">
        <v>10.6</v>
      </c>
      <c r="K69" s="692">
        <v>650</v>
      </c>
      <c r="L69" s="690">
        <v>10.3</v>
      </c>
      <c r="M69" s="690"/>
      <c r="N69" s="689">
        <v>10.3</v>
      </c>
      <c r="O69" s="691">
        <v>760</v>
      </c>
      <c r="P69" s="690">
        <v>12.7</v>
      </c>
      <c r="Q69" s="690"/>
      <c r="R69" s="689">
        <v>10.4</v>
      </c>
    </row>
    <row r="70" spans="1:18" ht="17.25" customHeight="1">
      <c r="A70" s="1476"/>
      <c r="B70" s="1481" t="s">
        <v>20</v>
      </c>
      <c r="C70" s="1482">
        <v>16</v>
      </c>
      <c r="D70" s="695">
        <v>110</v>
      </c>
      <c r="E70" s="694">
        <v>1.78</v>
      </c>
      <c r="F70" s="6" t="s">
        <v>508</v>
      </c>
      <c r="G70" s="692"/>
      <c r="H70" s="690"/>
      <c r="I70" s="690"/>
      <c r="J70" s="693"/>
      <c r="K70" s="692"/>
      <c r="L70" s="690"/>
      <c r="M70" s="690"/>
      <c r="N70" s="689"/>
      <c r="O70" s="691"/>
      <c r="P70" s="690"/>
      <c r="Q70" s="690"/>
      <c r="R70" s="689"/>
    </row>
    <row r="71" spans="1:18" ht="17.25" customHeight="1">
      <c r="A71" s="1476"/>
      <c r="B71" s="1458"/>
      <c r="C71" s="1488"/>
      <c r="D71" s="687">
        <v>10</v>
      </c>
      <c r="E71" s="686"/>
      <c r="F71" s="685" t="s">
        <v>190</v>
      </c>
      <c r="G71" s="683"/>
      <c r="H71" s="681">
        <v>0</v>
      </c>
      <c r="I71" s="681"/>
      <c r="J71" s="684">
        <v>0</v>
      </c>
      <c r="K71" s="683"/>
      <c r="L71" s="681">
        <v>0</v>
      </c>
      <c r="M71" s="681"/>
      <c r="N71" s="680">
        <v>0</v>
      </c>
      <c r="O71" s="682"/>
      <c r="P71" s="681">
        <v>0</v>
      </c>
      <c r="Q71" s="681"/>
      <c r="R71" s="680">
        <v>0</v>
      </c>
    </row>
    <row r="72" spans="1:18" ht="17.25" customHeight="1">
      <c r="A72" s="1483"/>
      <c r="B72" s="252" t="s">
        <v>500</v>
      </c>
      <c r="C72" s="688"/>
      <c r="D72" s="687"/>
      <c r="E72" s="686"/>
      <c r="F72" s="685"/>
      <c r="G72" s="683"/>
      <c r="H72" s="681">
        <f>H69+H71</f>
        <v>6.7</v>
      </c>
      <c r="I72" s="681">
        <f>I69+I71</f>
        <v>0</v>
      </c>
      <c r="J72" s="684"/>
      <c r="K72" s="683"/>
      <c r="L72" s="681">
        <f>L69+L71</f>
        <v>10.3</v>
      </c>
      <c r="M72" s="681">
        <f>M69+M71</f>
        <v>0</v>
      </c>
      <c r="N72" s="680"/>
      <c r="O72" s="682"/>
      <c r="P72" s="681">
        <f>P69+P71</f>
        <v>12.7</v>
      </c>
      <c r="Q72" s="681">
        <f>Q69+Q71</f>
        <v>0</v>
      </c>
      <c r="R72" s="680"/>
    </row>
    <row r="73" spans="1:18" ht="17.25" customHeight="1">
      <c r="A73" s="1483"/>
      <c r="B73" s="723" t="s">
        <v>419</v>
      </c>
      <c r="C73" s="688"/>
      <c r="D73" s="695"/>
      <c r="E73" s="694"/>
      <c r="F73" s="701"/>
      <c r="G73" s="692"/>
      <c r="H73" s="690">
        <v>-7</v>
      </c>
      <c r="I73" s="690"/>
      <c r="J73" s="693">
        <v>117</v>
      </c>
      <c r="K73" s="692"/>
      <c r="L73" s="690">
        <v>-10.5</v>
      </c>
      <c r="M73" s="690"/>
      <c r="N73" s="689">
        <v>117</v>
      </c>
      <c r="O73" s="691"/>
      <c r="P73" s="690">
        <v>-13</v>
      </c>
      <c r="Q73" s="690"/>
      <c r="R73" s="689">
        <v>117</v>
      </c>
    </row>
    <row r="74" spans="1:18" ht="17.25" customHeight="1" thickBot="1">
      <c r="A74" s="1489"/>
      <c r="B74" s="516" t="s">
        <v>418</v>
      </c>
      <c r="C74" s="795"/>
      <c r="D74" s="872"/>
      <c r="E74" s="715"/>
      <c r="F74" s="880" t="s">
        <v>460</v>
      </c>
      <c r="G74" s="712"/>
      <c r="H74" s="710">
        <v>0</v>
      </c>
      <c r="I74" s="710"/>
      <c r="J74" s="713"/>
      <c r="K74" s="712"/>
      <c r="L74" s="710">
        <v>0</v>
      </c>
      <c r="M74" s="710"/>
      <c r="N74" s="709"/>
      <c r="O74" s="711"/>
      <c r="P74" s="710">
        <v>0</v>
      </c>
      <c r="Q74" s="710"/>
      <c r="R74" s="709"/>
    </row>
    <row r="75" spans="1:18" ht="17.25" customHeight="1">
      <c r="A75" s="1490" t="s">
        <v>360</v>
      </c>
      <c r="B75" s="1316" t="s">
        <v>19</v>
      </c>
      <c r="C75" s="1479">
        <v>15</v>
      </c>
      <c r="D75" s="708">
        <v>110</v>
      </c>
      <c r="E75" s="754">
        <v>5</v>
      </c>
      <c r="F75" s="735" t="s">
        <v>451</v>
      </c>
      <c r="G75" s="733"/>
      <c r="H75" s="731"/>
      <c r="I75" s="731"/>
      <c r="J75" s="734"/>
      <c r="K75" s="733"/>
      <c r="L75" s="731"/>
      <c r="M75" s="731"/>
      <c r="N75" s="730"/>
      <c r="O75" s="732"/>
      <c r="P75" s="731"/>
      <c r="Q75" s="731"/>
      <c r="R75" s="730"/>
    </row>
    <row r="76" spans="1:18" ht="17.25" customHeight="1">
      <c r="A76" s="1483"/>
      <c r="B76" s="1478"/>
      <c r="C76" s="1480"/>
      <c r="D76" s="695">
        <v>10</v>
      </c>
      <c r="E76" s="694"/>
      <c r="F76" s="701"/>
      <c r="G76" s="692">
        <v>400</v>
      </c>
      <c r="H76" s="690">
        <v>6.6</v>
      </c>
      <c r="I76" s="690"/>
      <c r="J76" s="693">
        <v>10.4</v>
      </c>
      <c r="K76" s="692">
        <v>540</v>
      </c>
      <c r="L76" s="690">
        <v>9</v>
      </c>
      <c r="M76" s="690"/>
      <c r="N76" s="689">
        <v>10.4</v>
      </c>
      <c r="O76" s="691">
        <v>500</v>
      </c>
      <c r="P76" s="690">
        <v>8.1</v>
      </c>
      <c r="Q76" s="690"/>
      <c r="R76" s="689">
        <v>10.4</v>
      </c>
    </row>
    <row r="77" spans="1:18" ht="17.25" customHeight="1">
      <c r="A77" s="1483"/>
      <c r="B77" s="1481" t="s">
        <v>20</v>
      </c>
      <c r="C77" s="1482">
        <v>15</v>
      </c>
      <c r="D77" s="695">
        <v>110</v>
      </c>
      <c r="E77" s="694"/>
      <c r="F77" s="6"/>
      <c r="G77" s="692"/>
      <c r="H77" s="690"/>
      <c r="I77" s="690"/>
      <c r="J77" s="693"/>
      <c r="K77" s="692"/>
      <c r="L77" s="690"/>
      <c r="M77" s="690"/>
      <c r="N77" s="689"/>
      <c r="O77" s="691"/>
      <c r="P77" s="690"/>
      <c r="Q77" s="690"/>
      <c r="R77" s="689"/>
    </row>
    <row r="78" spans="1:18" ht="17.25" customHeight="1">
      <c r="A78" s="1483"/>
      <c r="B78" s="1478"/>
      <c r="C78" s="1491"/>
      <c r="D78" s="695">
        <v>10</v>
      </c>
      <c r="E78" s="694"/>
      <c r="F78" s="701" t="s">
        <v>242</v>
      </c>
      <c r="G78" s="692"/>
      <c r="H78" s="690">
        <v>0</v>
      </c>
      <c r="I78" s="690"/>
      <c r="J78" s="693">
        <v>0</v>
      </c>
      <c r="K78" s="692"/>
      <c r="L78" s="690">
        <v>0</v>
      </c>
      <c r="M78" s="690"/>
      <c r="N78" s="689">
        <v>0</v>
      </c>
      <c r="O78" s="691"/>
      <c r="P78" s="690">
        <v>0</v>
      </c>
      <c r="Q78" s="690"/>
      <c r="R78" s="689">
        <v>0</v>
      </c>
    </row>
    <row r="79" spans="1:18" ht="17.25" customHeight="1">
      <c r="A79" s="1483"/>
      <c r="B79" s="252" t="s">
        <v>500</v>
      </c>
      <c r="C79" s="871"/>
      <c r="D79" s="695"/>
      <c r="E79" s="694"/>
      <c r="F79" s="701"/>
      <c r="G79" s="692"/>
      <c r="H79" s="690">
        <f>H76+H78</f>
        <v>6.6</v>
      </c>
      <c r="I79" s="690">
        <f>I76+I78</f>
        <v>0</v>
      </c>
      <c r="J79" s="693"/>
      <c r="K79" s="692"/>
      <c r="L79" s="690">
        <f>L76+L78</f>
        <v>9</v>
      </c>
      <c r="M79" s="690">
        <f>M76+M78</f>
        <v>0</v>
      </c>
      <c r="N79" s="689"/>
      <c r="O79" s="691"/>
      <c r="P79" s="690">
        <f>P76+P78</f>
        <v>8.1</v>
      </c>
      <c r="Q79" s="690">
        <f>Q76+Q78</f>
        <v>0</v>
      </c>
      <c r="R79" s="689"/>
    </row>
    <row r="80" spans="1:18" ht="17.25" customHeight="1">
      <c r="A80" s="1483"/>
      <c r="B80" s="806" t="s">
        <v>507</v>
      </c>
      <c r="C80" s="870"/>
      <c r="D80" s="877"/>
      <c r="E80" s="868"/>
      <c r="F80" s="749"/>
      <c r="G80" s="747"/>
      <c r="H80" s="745">
        <v>-7</v>
      </c>
      <c r="I80" s="745"/>
      <c r="J80" s="748">
        <v>117</v>
      </c>
      <c r="K80" s="747"/>
      <c r="L80" s="745">
        <v>-8.5</v>
      </c>
      <c r="M80" s="745"/>
      <c r="N80" s="744">
        <v>117</v>
      </c>
      <c r="O80" s="746"/>
      <c r="P80" s="745">
        <v>-8.3000000000000007</v>
      </c>
      <c r="Q80" s="745"/>
      <c r="R80" s="744">
        <v>117</v>
      </c>
    </row>
    <row r="81" spans="1:18" ht="17.25" customHeight="1" thickBot="1">
      <c r="A81" s="1489"/>
      <c r="B81" s="516" t="s">
        <v>418</v>
      </c>
      <c r="C81" s="879"/>
      <c r="D81" s="677"/>
      <c r="E81" s="676"/>
      <c r="F81" s="878" t="s">
        <v>460</v>
      </c>
      <c r="G81" s="673"/>
      <c r="H81" s="671">
        <v>0</v>
      </c>
      <c r="I81" s="671"/>
      <c r="J81" s="674"/>
      <c r="K81" s="673"/>
      <c r="L81" s="671">
        <v>0</v>
      </c>
      <c r="M81" s="671"/>
      <c r="N81" s="670"/>
      <c r="O81" s="672"/>
      <c r="P81" s="671">
        <v>0</v>
      </c>
      <c r="Q81" s="671"/>
      <c r="R81" s="670"/>
    </row>
    <row r="82" spans="1:18" ht="17.25" customHeight="1">
      <c r="A82" s="1475">
        <v>22</v>
      </c>
      <c r="B82" s="1316" t="s">
        <v>19</v>
      </c>
      <c r="C82" s="1479">
        <v>5.6</v>
      </c>
      <c r="D82" s="708">
        <v>110</v>
      </c>
      <c r="E82" s="707">
        <v>5</v>
      </c>
      <c r="F82" s="5" t="s">
        <v>11</v>
      </c>
      <c r="G82" s="733"/>
      <c r="H82" s="731"/>
      <c r="I82" s="731"/>
      <c r="J82" s="734"/>
      <c r="K82" s="733"/>
      <c r="L82" s="731"/>
      <c r="M82" s="731"/>
      <c r="N82" s="730"/>
      <c r="O82" s="732"/>
      <c r="P82" s="731"/>
      <c r="Q82" s="731"/>
      <c r="R82" s="730"/>
    </row>
    <row r="83" spans="1:18" ht="17.25" customHeight="1">
      <c r="A83" s="1476"/>
      <c r="B83" s="1478"/>
      <c r="C83" s="1480"/>
      <c r="D83" s="695">
        <v>10</v>
      </c>
      <c r="E83" s="694"/>
      <c r="F83" s="701"/>
      <c r="G83" s="692">
        <v>60</v>
      </c>
      <c r="H83" s="690">
        <v>1</v>
      </c>
      <c r="I83" s="690"/>
      <c r="J83" s="693">
        <v>11.1</v>
      </c>
      <c r="K83" s="692">
        <v>70</v>
      </c>
      <c r="L83" s="690">
        <v>1.2</v>
      </c>
      <c r="M83" s="690"/>
      <c r="N83" s="693">
        <v>10.9</v>
      </c>
      <c r="O83" s="692">
        <v>55</v>
      </c>
      <c r="P83" s="690">
        <v>1</v>
      </c>
      <c r="Q83" s="690"/>
      <c r="R83" s="764">
        <v>10.9</v>
      </c>
    </row>
    <row r="84" spans="1:18" ht="17.25" customHeight="1">
      <c r="A84" s="1476"/>
      <c r="B84" s="1481" t="s">
        <v>20</v>
      </c>
      <c r="C84" s="1482">
        <v>5.6</v>
      </c>
      <c r="D84" s="695">
        <v>110</v>
      </c>
      <c r="E84" s="694">
        <v>5</v>
      </c>
      <c r="F84" s="6" t="s">
        <v>11</v>
      </c>
      <c r="G84" s="692"/>
      <c r="H84" s="690"/>
      <c r="I84" s="690"/>
      <c r="J84" s="693"/>
      <c r="K84" s="692"/>
      <c r="L84" s="690"/>
      <c r="M84" s="690"/>
      <c r="N84" s="693"/>
      <c r="O84" s="692"/>
      <c r="P84" s="690"/>
      <c r="Q84" s="690"/>
      <c r="R84" s="764"/>
    </row>
    <row r="85" spans="1:18" ht="17.25" customHeight="1">
      <c r="A85" s="1476"/>
      <c r="B85" s="1478"/>
      <c r="C85" s="1480"/>
      <c r="D85" s="695">
        <v>10</v>
      </c>
      <c r="E85" s="694"/>
      <c r="F85" s="701"/>
      <c r="G85" s="692">
        <v>30</v>
      </c>
      <c r="H85" s="690">
        <v>0.5</v>
      </c>
      <c r="I85" s="690"/>
      <c r="J85" s="693">
        <v>11.1</v>
      </c>
      <c r="K85" s="692">
        <v>40</v>
      </c>
      <c r="L85" s="690">
        <v>0.68</v>
      </c>
      <c r="M85" s="690"/>
      <c r="N85" s="693">
        <v>10.9</v>
      </c>
      <c r="O85" s="692">
        <v>40</v>
      </c>
      <c r="P85" s="690">
        <v>0.68</v>
      </c>
      <c r="Q85" s="690"/>
      <c r="R85" s="764">
        <v>10.9</v>
      </c>
    </row>
    <row r="86" spans="1:18" ht="17.25" customHeight="1">
      <c r="A86" s="1476"/>
      <c r="B86" s="252" t="s">
        <v>500</v>
      </c>
      <c r="C86" s="688"/>
      <c r="D86" s="695"/>
      <c r="E86" s="694"/>
      <c r="F86" s="701"/>
      <c r="G86" s="692"/>
      <c r="H86" s="690">
        <f>H83+H85</f>
        <v>1.5</v>
      </c>
      <c r="I86" s="690">
        <f>I83+I85</f>
        <v>0</v>
      </c>
      <c r="J86" s="693"/>
      <c r="K86" s="692"/>
      <c r="L86" s="690">
        <f>L83+L85</f>
        <v>1.88</v>
      </c>
      <c r="M86" s="690">
        <f>M83+M85</f>
        <v>0</v>
      </c>
      <c r="N86" s="689"/>
      <c r="O86" s="691"/>
      <c r="P86" s="690">
        <f>P83+P85</f>
        <v>1.6800000000000002</v>
      </c>
      <c r="Q86" s="690">
        <f>Q83+Q85</f>
        <v>0</v>
      </c>
      <c r="R86" s="689"/>
    </row>
    <row r="87" spans="1:18" ht="17.25" customHeight="1">
      <c r="A87" s="1476"/>
      <c r="B87" s="806" t="s">
        <v>493</v>
      </c>
      <c r="C87" s="823"/>
      <c r="D87" s="877"/>
      <c r="E87" s="868"/>
      <c r="F87" s="749"/>
      <c r="G87" s="798">
        <v>35</v>
      </c>
      <c r="H87" s="745">
        <v>6</v>
      </c>
      <c r="I87" s="745"/>
      <c r="J87" s="799">
        <v>122</v>
      </c>
      <c r="K87" s="798">
        <v>40</v>
      </c>
      <c r="L87" s="745">
        <v>6.7</v>
      </c>
      <c r="M87" s="745"/>
      <c r="N87" s="689">
        <v>117</v>
      </c>
      <c r="O87" s="798">
        <v>40</v>
      </c>
      <c r="P87" s="745">
        <v>7</v>
      </c>
      <c r="Q87" s="745"/>
      <c r="R87" s="764">
        <v>117</v>
      </c>
    </row>
    <row r="88" spans="1:18" ht="17.25" customHeight="1">
      <c r="A88" s="1476"/>
      <c r="B88" s="723" t="s">
        <v>506</v>
      </c>
      <c r="C88" s="850"/>
      <c r="D88" s="695"/>
      <c r="E88" s="694"/>
      <c r="F88" s="701"/>
      <c r="G88" s="798">
        <v>80</v>
      </c>
      <c r="H88" s="690">
        <v>-14</v>
      </c>
      <c r="I88" s="690"/>
      <c r="J88" s="799">
        <v>122</v>
      </c>
      <c r="K88" s="798">
        <v>70</v>
      </c>
      <c r="L88" s="690">
        <v>-13</v>
      </c>
      <c r="M88" s="690"/>
      <c r="N88" s="718">
        <v>117</v>
      </c>
      <c r="O88" s="798">
        <v>80</v>
      </c>
      <c r="P88" s="690">
        <v>-14</v>
      </c>
      <c r="Q88" s="690"/>
      <c r="R88" s="764">
        <v>117</v>
      </c>
    </row>
    <row r="89" spans="1:18" ht="17.25" customHeight="1" thickBot="1">
      <c r="A89" s="1477"/>
      <c r="B89" s="516" t="s">
        <v>505</v>
      </c>
      <c r="C89" s="795"/>
      <c r="D89" s="872"/>
      <c r="E89" s="715"/>
      <c r="F89" s="714"/>
      <c r="G89" s="712">
        <v>32</v>
      </c>
      <c r="H89" s="710">
        <v>5.7</v>
      </c>
      <c r="I89" s="710"/>
      <c r="J89" s="713">
        <v>120</v>
      </c>
      <c r="K89" s="712">
        <v>20</v>
      </c>
      <c r="L89" s="710">
        <v>4</v>
      </c>
      <c r="M89" s="710"/>
      <c r="N89" s="709">
        <v>119</v>
      </c>
      <c r="O89" s="712">
        <v>20</v>
      </c>
      <c r="P89" s="710">
        <v>4</v>
      </c>
      <c r="Q89" s="710"/>
      <c r="R89" s="709">
        <v>118</v>
      </c>
    </row>
    <row r="90" spans="1:18" ht="17.25" customHeight="1">
      <c r="A90" s="1475">
        <v>24</v>
      </c>
      <c r="B90" s="1316" t="s">
        <v>19</v>
      </c>
      <c r="C90" s="1479">
        <v>25</v>
      </c>
      <c r="D90" s="708">
        <v>110</v>
      </c>
      <c r="E90" s="876">
        <v>8.9</v>
      </c>
      <c r="F90" s="735" t="s">
        <v>421</v>
      </c>
      <c r="G90" s="733"/>
      <c r="H90" s="731"/>
      <c r="I90" s="731"/>
      <c r="J90" s="734"/>
      <c r="K90" s="733"/>
      <c r="L90" s="731"/>
      <c r="M90" s="731"/>
      <c r="N90" s="730"/>
      <c r="O90" s="732"/>
      <c r="P90" s="731"/>
      <c r="Q90" s="731"/>
      <c r="R90" s="730"/>
    </row>
    <row r="91" spans="1:18" ht="17.25" customHeight="1">
      <c r="A91" s="1476"/>
      <c r="B91" s="1458"/>
      <c r="C91" s="1488"/>
      <c r="D91" s="695">
        <v>35</v>
      </c>
      <c r="E91" s="752"/>
      <c r="F91" s="875"/>
      <c r="G91" s="692"/>
      <c r="H91" s="690"/>
      <c r="I91" s="690"/>
      <c r="J91" s="693"/>
      <c r="K91" s="692"/>
      <c r="L91" s="690"/>
      <c r="M91" s="690"/>
      <c r="N91" s="689"/>
      <c r="O91" s="691"/>
      <c r="P91" s="690"/>
      <c r="Q91" s="690"/>
      <c r="R91" s="689"/>
    </row>
    <row r="92" spans="1:18" ht="17.25" customHeight="1">
      <c r="A92" s="1476"/>
      <c r="B92" s="1478"/>
      <c r="C92" s="1480"/>
      <c r="D92" s="695">
        <v>10</v>
      </c>
      <c r="E92" s="752"/>
      <c r="F92" s="753"/>
      <c r="G92" s="692">
        <v>125</v>
      </c>
      <c r="H92" s="690">
        <v>2.0699999999999998</v>
      </c>
      <c r="I92" s="690"/>
      <c r="J92" s="693">
        <v>10.199999999999999</v>
      </c>
      <c r="K92" s="692">
        <v>270</v>
      </c>
      <c r="L92" s="690">
        <v>4.53</v>
      </c>
      <c r="M92" s="690"/>
      <c r="N92" s="689">
        <v>10.199999999999999</v>
      </c>
      <c r="O92" s="691">
        <v>220</v>
      </c>
      <c r="P92" s="690">
        <v>3.66</v>
      </c>
      <c r="Q92" s="690"/>
      <c r="R92" s="689">
        <v>10.199999999999999</v>
      </c>
    </row>
    <row r="93" spans="1:18" ht="17.25" customHeight="1">
      <c r="A93" s="1476"/>
      <c r="B93" s="1481" t="s">
        <v>20</v>
      </c>
      <c r="C93" s="1482">
        <v>25</v>
      </c>
      <c r="D93" s="695">
        <v>110</v>
      </c>
      <c r="E93" s="752">
        <v>7.12</v>
      </c>
      <c r="F93" s="751" t="s">
        <v>414</v>
      </c>
      <c r="G93" s="692"/>
      <c r="H93" s="690"/>
      <c r="I93" s="690"/>
      <c r="J93" s="693"/>
      <c r="K93" s="692"/>
      <c r="L93" s="690"/>
      <c r="M93" s="690"/>
      <c r="N93" s="689"/>
      <c r="O93" s="691"/>
      <c r="P93" s="690"/>
      <c r="Q93" s="690"/>
      <c r="R93" s="689"/>
    </row>
    <row r="94" spans="1:18" ht="17.25" customHeight="1">
      <c r="A94" s="1476"/>
      <c r="B94" s="1492"/>
      <c r="C94" s="1492"/>
      <c r="D94" s="695">
        <v>35</v>
      </c>
      <c r="E94" s="694"/>
      <c r="F94" s="701"/>
      <c r="G94" s="692">
        <v>10</v>
      </c>
      <c r="H94" s="690">
        <v>0.42</v>
      </c>
      <c r="I94" s="690"/>
      <c r="J94" s="693">
        <v>37.5</v>
      </c>
      <c r="K94" s="692">
        <v>10</v>
      </c>
      <c r="L94" s="690">
        <v>0.35</v>
      </c>
      <c r="M94" s="690"/>
      <c r="N94" s="689">
        <v>37.5</v>
      </c>
      <c r="O94" s="691">
        <v>10</v>
      </c>
      <c r="P94" s="690">
        <v>0.49</v>
      </c>
      <c r="Q94" s="690"/>
      <c r="R94" s="689">
        <v>37.5</v>
      </c>
    </row>
    <row r="95" spans="1:18" ht="17.25" customHeight="1">
      <c r="A95" s="1476"/>
      <c r="B95" s="1493"/>
      <c r="C95" s="1493"/>
      <c r="D95" s="687">
        <v>10</v>
      </c>
      <c r="E95" s="686"/>
      <c r="F95" s="685"/>
      <c r="G95" s="683">
        <v>150</v>
      </c>
      <c r="H95" s="681">
        <v>2.4900000000000002</v>
      </c>
      <c r="I95" s="681"/>
      <c r="J95" s="684">
        <v>10.5</v>
      </c>
      <c r="K95" s="683">
        <v>280</v>
      </c>
      <c r="L95" s="681">
        <v>4.5599999999999996</v>
      </c>
      <c r="M95" s="681"/>
      <c r="N95" s="680">
        <v>10.5</v>
      </c>
      <c r="O95" s="682">
        <v>250</v>
      </c>
      <c r="P95" s="681">
        <v>4.17</v>
      </c>
      <c r="Q95" s="681"/>
      <c r="R95" s="680">
        <v>10.5</v>
      </c>
    </row>
    <row r="96" spans="1:18" ht="17.25" customHeight="1">
      <c r="A96" s="1476"/>
      <c r="B96" s="252" t="s">
        <v>393</v>
      </c>
      <c r="C96" s="874"/>
      <c r="D96" s="687"/>
      <c r="E96" s="686"/>
      <c r="F96" s="685"/>
      <c r="G96" s="683"/>
      <c r="H96" s="681">
        <f>H91+H92+H94+H95</f>
        <v>4.9800000000000004</v>
      </c>
      <c r="I96" s="681">
        <f>I91+I92+I94+I95</f>
        <v>0</v>
      </c>
      <c r="J96" s="684"/>
      <c r="K96" s="683"/>
      <c r="L96" s="681">
        <f>L91+L92+L94+L95</f>
        <v>9.44</v>
      </c>
      <c r="M96" s="681">
        <f>M91+M92+M94+M95</f>
        <v>0</v>
      </c>
      <c r="N96" s="680"/>
      <c r="O96" s="682"/>
      <c r="P96" s="681">
        <f>P91+P92+P94+P95</f>
        <v>8.32</v>
      </c>
      <c r="Q96" s="681">
        <f>Q91+Q92+Q94+Q95</f>
        <v>0</v>
      </c>
      <c r="R96" s="680"/>
    </row>
    <row r="97" spans="1:18" ht="17.25" customHeight="1">
      <c r="A97" s="1476"/>
      <c r="B97" s="723" t="s">
        <v>403</v>
      </c>
      <c r="C97" s="722"/>
      <c r="D97" s="687"/>
      <c r="E97" s="686"/>
      <c r="F97" s="685"/>
      <c r="G97" s="683"/>
      <c r="H97" s="681">
        <v>2.1</v>
      </c>
      <c r="I97" s="681"/>
      <c r="J97" s="684"/>
      <c r="K97" s="683"/>
      <c r="L97" s="681">
        <v>4.5</v>
      </c>
      <c r="M97" s="681"/>
      <c r="N97" s="680"/>
      <c r="O97" s="682"/>
      <c r="P97" s="681">
        <v>3.7</v>
      </c>
      <c r="Q97" s="681"/>
      <c r="R97" s="680"/>
    </row>
    <row r="98" spans="1:18" ht="17.25" customHeight="1">
      <c r="A98" s="1476"/>
      <c r="B98" s="723" t="s">
        <v>402</v>
      </c>
      <c r="C98" s="722"/>
      <c r="D98" s="687"/>
      <c r="E98" s="686"/>
      <c r="F98" s="685"/>
      <c r="G98" s="683"/>
      <c r="H98" s="681">
        <v>2.9</v>
      </c>
      <c r="I98" s="681"/>
      <c r="J98" s="684"/>
      <c r="K98" s="683"/>
      <c r="L98" s="681">
        <v>5</v>
      </c>
      <c r="M98" s="681"/>
      <c r="N98" s="680"/>
      <c r="O98" s="682"/>
      <c r="P98" s="681">
        <v>4.7</v>
      </c>
      <c r="Q98" s="681"/>
      <c r="R98" s="680"/>
    </row>
    <row r="99" spans="1:18" ht="17.25" customHeight="1" thickBot="1">
      <c r="A99" s="1477"/>
      <c r="B99" s="516" t="s">
        <v>504</v>
      </c>
      <c r="C99" s="743">
        <v>1</v>
      </c>
      <c r="D99" s="677"/>
      <c r="E99" s="676"/>
      <c r="F99" s="675"/>
      <c r="G99" s="673">
        <v>10</v>
      </c>
      <c r="H99" s="671">
        <v>0.42</v>
      </c>
      <c r="I99" s="671"/>
      <c r="J99" s="674">
        <v>37.5</v>
      </c>
      <c r="K99" s="673">
        <v>10</v>
      </c>
      <c r="L99" s="671">
        <v>0.35</v>
      </c>
      <c r="M99" s="671"/>
      <c r="N99" s="670">
        <v>37.5</v>
      </c>
      <c r="O99" s="672">
        <v>10</v>
      </c>
      <c r="P99" s="671">
        <v>0.49</v>
      </c>
      <c r="Q99" s="671"/>
      <c r="R99" s="670">
        <v>37.5</v>
      </c>
    </row>
    <row r="100" spans="1:18" ht="17.25" customHeight="1">
      <c r="A100" s="1475">
        <v>25</v>
      </c>
      <c r="B100" s="1316" t="s">
        <v>19</v>
      </c>
      <c r="C100" s="1479">
        <v>6.3</v>
      </c>
      <c r="D100" s="708">
        <v>110</v>
      </c>
      <c r="E100" s="707">
        <v>5</v>
      </c>
      <c r="F100" s="5" t="s">
        <v>11</v>
      </c>
      <c r="G100" s="733"/>
      <c r="H100" s="731"/>
      <c r="I100" s="731"/>
      <c r="J100" s="734"/>
      <c r="K100" s="733"/>
      <c r="L100" s="731"/>
      <c r="M100" s="731"/>
      <c r="N100" s="730"/>
      <c r="O100" s="732"/>
      <c r="P100" s="731"/>
      <c r="Q100" s="731"/>
      <c r="R100" s="730"/>
    </row>
    <row r="101" spans="1:18" ht="17.25" customHeight="1">
      <c r="A101" s="1476"/>
      <c r="B101" s="1478"/>
      <c r="C101" s="1480"/>
      <c r="D101" s="695">
        <v>10</v>
      </c>
      <c r="E101" s="694"/>
      <c r="F101" s="701"/>
      <c r="G101" s="692"/>
      <c r="H101" s="690">
        <v>0</v>
      </c>
      <c r="I101" s="690"/>
      <c r="J101" s="693">
        <v>10.5</v>
      </c>
      <c r="K101" s="692"/>
      <c r="L101" s="690">
        <v>0</v>
      </c>
      <c r="M101" s="690"/>
      <c r="N101" s="693">
        <v>10.5</v>
      </c>
      <c r="O101" s="692"/>
      <c r="P101" s="690">
        <v>0</v>
      </c>
      <c r="Q101" s="690"/>
      <c r="R101" s="764">
        <v>10.5</v>
      </c>
    </row>
    <row r="102" spans="1:18" ht="17.25" customHeight="1">
      <c r="A102" s="1483"/>
      <c r="B102" s="1481" t="s">
        <v>20</v>
      </c>
      <c r="C102" s="1482">
        <v>6.3</v>
      </c>
      <c r="D102" s="695">
        <v>110</v>
      </c>
      <c r="E102" s="694">
        <v>2.5</v>
      </c>
      <c r="F102" s="6" t="s">
        <v>396</v>
      </c>
      <c r="G102" s="692"/>
      <c r="H102" s="690"/>
      <c r="I102" s="690"/>
      <c r="J102" s="693"/>
      <c r="K102" s="692"/>
      <c r="L102" s="690"/>
      <c r="M102" s="690"/>
      <c r="N102" s="693"/>
      <c r="O102" s="692"/>
      <c r="P102" s="690"/>
      <c r="Q102" s="690"/>
      <c r="R102" s="764"/>
    </row>
    <row r="103" spans="1:18" ht="17.25" customHeight="1">
      <c r="A103" s="1483"/>
      <c r="B103" s="1478"/>
      <c r="C103" s="1480"/>
      <c r="D103" s="695">
        <v>10</v>
      </c>
      <c r="E103" s="694"/>
      <c r="F103" s="701"/>
      <c r="G103" s="692">
        <v>80</v>
      </c>
      <c r="H103" s="690">
        <v>1.28</v>
      </c>
      <c r="I103" s="690"/>
      <c r="J103" s="693">
        <v>10.5</v>
      </c>
      <c r="K103" s="692">
        <v>80</v>
      </c>
      <c r="L103" s="690">
        <v>1.28</v>
      </c>
      <c r="M103" s="690"/>
      <c r="N103" s="693">
        <v>10.5</v>
      </c>
      <c r="O103" s="692">
        <v>80</v>
      </c>
      <c r="P103" s="690">
        <v>1.28</v>
      </c>
      <c r="Q103" s="690"/>
      <c r="R103" s="764">
        <v>10.5</v>
      </c>
    </row>
    <row r="104" spans="1:18" ht="17.25" customHeight="1">
      <c r="A104" s="1483"/>
      <c r="B104" s="252" t="s">
        <v>500</v>
      </c>
      <c r="C104" s="797"/>
      <c r="D104" s="869"/>
      <c r="E104" s="873"/>
      <c r="F104" s="802"/>
      <c r="G104" s="798"/>
      <c r="H104" s="719">
        <f>H101+H103</f>
        <v>1.28</v>
      </c>
      <c r="I104" s="719">
        <f>I101+I103</f>
        <v>0</v>
      </c>
      <c r="J104" s="799"/>
      <c r="K104" s="798"/>
      <c r="L104" s="719">
        <f>L101+L103</f>
        <v>1.28</v>
      </c>
      <c r="M104" s="719">
        <f>M101+M103</f>
        <v>0</v>
      </c>
      <c r="N104" s="718"/>
      <c r="O104" s="720"/>
      <c r="P104" s="719">
        <f>P101+P103</f>
        <v>1.28</v>
      </c>
      <c r="Q104" s="719">
        <f>Q101+Q103</f>
        <v>0</v>
      </c>
      <c r="R104" s="718"/>
    </row>
    <row r="105" spans="1:18" ht="17.25" customHeight="1">
      <c r="A105" s="1483"/>
      <c r="B105" s="723" t="s">
        <v>503</v>
      </c>
      <c r="C105" s="797"/>
      <c r="D105" s="869"/>
      <c r="E105" s="873"/>
      <c r="F105" s="802"/>
      <c r="G105" s="798"/>
      <c r="H105" s="719">
        <v>0</v>
      </c>
      <c r="I105" s="719"/>
      <c r="J105" s="799"/>
      <c r="K105" s="798"/>
      <c r="L105" s="719">
        <v>0</v>
      </c>
      <c r="M105" s="719">
        <v>0</v>
      </c>
      <c r="N105" s="718"/>
      <c r="O105" s="720"/>
      <c r="P105" s="719">
        <v>0</v>
      </c>
      <c r="Q105" s="719"/>
      <c r="R105" s="718"/>
    </row>
    <row r="106" spans="1:18" ht="17.25" customHeight="1" thickBot="1">
      <c r="A106" s="1477"/>
      <c r="B106" s="516" t="s">
        <v>501</v>
      </c>
      <c r="C106" s="795"/>
      <c r="D106" s="872"/>
      <c r="E106" s="715"/>
      <c r="F106" s="714"/>
      <c r="G106" s="712"/>
      <c r="H106" s="710">
        <v>1.3</v>
      </c>
      <c r="I106" s="710"/>
      <c r="J106" s="713"/>
      <c r="K106" s="712"/>
      <c r="L106" s="710">
        <v>1.3</v>
      </c>
      <c r="M106" s="710"/>
      <c r="N106" s="709"/>
      <c r="O106" s="711"/>
      <c r="P106" s="710">
        <v>1.3</v>
      </c>
      <c r="Q106" s="710"/>
      <c r="R106" s="709"/>
    </row>
    <row r="107" spans="1:18" ht="17.25" customHeight="1">
      <c r="A107" s="1475" t="s">
        <v>502</v>
      </c>
      <c r="B107" s="1316" t="s">
        <v>19</v>
      </c>
      <c r="C107" s="1479">
        <v>6.3</v>
      </c>
      <c r="D107" s="708">
        <v>110</v>
      </c>
      <c r="E107" s="707"/>
      <c r="F107" s="5"/>
      <c r="G107" s="733"/>
      <c r="H107" s="731"/>
      <c r="I107" s="731"/>
      <c r="J107" s="734"/>
      <c r="K107" s="733"/>
      <c r="L107" s="731"/>
      <c r="M107" s="731"/>
      <c r="N107" s="730"/>
      <c r="O107" s="732"/>
      <c r="P107" s="731"/>
      <c r="Q107" s="731"/>
      <c r="R107" s="730"/>
    </row>
    <row r="108" spans="1:18" ht="17.25" customHeight="1">
      <c r="A108" s="1476"/>
      <c r="B108" s="1478"/>
      <c r="C108" s="1480"/>
      <c r="D108" s="695">
        <v>10</v>
      </c>
      <c r="E108" s="694"/>
      <c r="F108" s="701"/>
      <c r="G108" s="692">
        <v>90</v>
      </c>
      <c r="H108" s="690">
        <v>1.5</v>
      </c>
      <c r="I108" s="690"/>
      <c r="J108" s="693">
        <v>11.1</v>
      </c>
      <c r="K108" s="692">
        <v>110</v>
      </c>
      <c r="L108" s="690">
        <v>1.8</v>
      </c>
      <c r="M108" s="690"/>
      <c r="N108" s="689">
        <v>11.1</v>
      </c>
      <c r="O108" s="691">
        <v>110</v>
      </c>
      <c r="P108" s="690">
        <v>1.8</v>
      </c>
      <c r="Q108" s="690"/>
      <c r="R108" s="689">
        <v>11.1</v>
      </c>
    </row>
    <row r="109" spans="1:18" ht="17.25" customHeight="1" thickBot="1">
      <c r="A109" s="1477"/>
      <c r="B109" s="516" t="s">
        <v>501</v>
      </c>
      <c r="C109" s="795"/>
      <c r="D109" s="872"/>
      <c r="E109" s="715"/>
      <c r="F109" s="714"/>
      <c r="G109" s="712"/>
      <c r="H109" s="710">
        <v>1.5</v>
      </c>
      <c r="I109" s="710"/>
      <c r="J109" s="713"/>
      <c r="K109" s="712"/>
      <c r="L109" s="710">
        <v>1.8</v>
      </c>
      <c r="M109" s="710"/>
      <c r="N109" s="709"/>
      <c r="O109" s="711"/>
      <c r="P109" s="710">
        <v>1.8</v>
      </c>
      <c r="Q109" s="710"/>
      <c r="R109" s="709"/>
    </row>
    <row r="110" spans="1:18" ht="17.25" customHeight="1">
      <c r="A110" s="1494">
        <v>26</v>
      </c>
      <c r="B110" s="1316" t="s">
        <v>19</v>
      </c>
      <c r="C110" s="1479">
        <v>15</v>
      </c>
      <c r="D110" s="708">
        <v>110</v>
      </c>
      <c r="E110" s="707">
        <v>10</v>
      </c>
      <c r="F110" s="5" t="s">
        <v>11</v>
      </c>
      <c r="G110" s="733"/>
      <c r="H110" s="731"/>
      <c r="I110" s="731"/>
      <c r="J110" s="734"/>
      <c r="K110" s="733"/>
      <c r="L110" s="731"/>
      <c r="M110" s="731"/>
      <c r="N110" s="730"/>
      <c r="O110" s="732"/>
      <c r="P110" s="731"/>
      <c r="Q110" s="731"/>
      <c r="R110" s="730"/>
    </row>
    <row r="111" spans="1:18" ht="17.25" customHeight="1">
      <c r="A111" s="1495"/>
      <c r="B111" s="1478"/>
      <c r="C111" s="1480"/>
      <c r="D111" s="695">
        <v>10</v>
      </c>
      <c r="E111" s="694"/>
      <c r="F111" s="701"/>
      <c r="G111" s="692">
        <v>120</v>
      </c>
      <c r="H111" s="690">
        <v>2.1</v>
      </c>
      <c r="I111" s="690"/>
      <c r="J111" s="693">
        <v>10.3</v>
      </c>
      <c r="K111" s="692">
        <v>160</v>
      </c>
      <c r="L111" s="690">
        <v>2.8</v>
      </c>
      <c r="M111" s="690"/>
      <c r="N111" s="693">
        <v>10.3</v>
      </c>
      <c r="O111" s="692">
        <v>120</v>
      </c>
      <c r="P111" s="690">
        <v>2.1800000000000002</v>
      </c>
      <c r="Q111" s="690"/>
      <c r="R111" s="764">
        <v>10.3</v>
      </c>
    </row>
    <row r="112" spans="1:18" ht="17.25" customHeight="1">
      <c r="A112" s="1496"/>
      <c r="B112" s="1481" t="s">
        <v>20</v>
      </c>
      <c r="C112" s="1482">
        <v>15</v>
      </c>
      <c r="D112" s="695">
        <v>110</v>
      </c>
      <c r="E112" s="694">
        <v>10</v>
      </c>
      <c r="F112" s="6" t="s">
        <v>11</v>
      </c>
      <c r="G112" s="692"/>
      <c r="H112" s="690"/>
      <c r="I112" s="690"/>
      <c r="J112" s="693"/>
      <c r="K112" s="692"/>
      <c r="L112" s="690"/>
      <c r="M112" s="690"/>
      <c r="N112" s="693"/>
      <c r="O112" s="692"/>
      <c r="P112" s="690"/>
      <c r="Q112" s="690"/>
      <c r="R112" s="764"/>
    </row>
    <row r="113" spans="1:18" ht="17.25" customHeight="1">
      <c r="A113" s="1496"/>
      <c r="B113" s="1478"/>
      <c r="C113" s="1498"/>
      <c r="D113" s="687">
        <v>10</v>
      </c>
      <c r="E113" s="686"/>
      <c r="F113" s="685"/>
      <c r="G113" s="692">
        <v>90</v>
      </c>
      <c r="H113" s="690">
        <v>1.6</v>
      </c>
      <c r="I113" s="690"/>
      <c r="J113" s="693">
        <v>10.3</v>
      </c>
      <c r="K113" s="692">
        <v>40</v>
      </c>
      <c r="L113" s="690">
        <v>0.7</v>
      </c>
      <c r="M113" s="690"/>
      <c r="N113" s="693">
        <v>10.3</v>
      </c>
      <c r="O113" s="692">
        <v>40</v>
      </c>
      <c r="P113" s="690">
        <v>0.7</v>
      </c>
      <c r="Q113" s="690"/>
      <c r="R113" s="764">
        <v>10.3</v>
      </c>
    </row>
    <row r="114" spans="1:18" ht="17.25" customHeight="1">
      <c r="A114" s="1496"/>
      <c r="B114" s="252" t="s">
        <v>500</v>
      </c>
      <c r="C114" s="871"/>
      <c r="D114" s="695"/>
      <c r="E114" s="694"/>
      <c r="F114" s="701"/>
      <c r="G114" s="692"/>
      <c r="H114" s="690">
        <f>H111+H113</f>
        <v>3.7</v>
      </c>
      <c r="I114" s="690">
        <f>I111+I113</f>
        <v>0</v>
      </c>
      <c r="J114" s="693"/>
      <c r="K114" s="692"/>
      <c r="L114" s="690">
        <f>L111+L113</f>
        <v>3.5</v>
      </c>
      <c r="M114" s="690">
        <f>M111+M113</f>
        <v>0</v>
      </c>
      <c r="N114" s="689"/>
      <c r="O114" s="691"/>
      <c r="P114" s="690">
        <f>P111+P113</f>
        <v>2.88</v>
      </c>
      <c r="Q114" s="690">
        <f>Q111+Q113</f>
        <v>0</v>
      </c>
      <c r="R114" s="689"/>
    </row>
    <row r="115" spans="1:18" ht="17.25" customHeight="1">
      <c r="A115" s="1496"/>
      <c r="B115" s="723" t="s">
        <v>499</v>
      </c>
      <c r="C115" s="870"/>
      <c r="D115" s="869"/>
      <c r="E115" s="868"/>
      <c r="F115" s="749"/>
      <c r="G115" s="747"/>
      <c r="H115" s="745">
        <v>-2</v>
      </c>
      <c r="I115" s="745"/>
      <c r="J115" s="748">
        <v>120</v>
      </c>
      <c r="K115" s="747"/>
      <c r="L115" s="745">
        <v>-1</v>
      </c>
      <c r="M115" s="745"/>
      <c r="N115" s="744">
        <v>118</v>
      </c>
      <c r="O115" s="746"/>
      <c r="P115" s="745">
        <v>-1</v>
      </c>
      <c r="Q115" s="745"/>
      <c r="R115" s="744">
        <v>119</v>
      </c>
    </row>
    <row r="116" spans="1:18" ht="17.25" customHeight="1" thickBot="1">
      <c r="A116" s="1497"/>
      <c r="B116" s="679" t="s">
        <v>498</v>
      </c>
      <c r="C116" s="750"/>
      <c r="D116" s="677"/>
      <c r="E116" s="676"/>
      <c r="F116" s="675"/>
      <c r="G116" s="673"/>
      <c r="H116" s="671">
        <v>-1.7</v>
      </c>
      <c r="I116" s="671"/>
      <c r="J116" s="674">
        <v>120</v>
      </c>
      <c r="K116" s="673"/>
      <c r="L116" s="671">
        <v>-2.8</v>
      </c>
      <c r="M116" s="671"/>
      <c r="N116" s="670">
        <v>118</v>
      </c>
      <c r="O116" s="672"/>
      <c r="P116" s="671">
        <v>-2.2000000000000002</v>
      </c>
      <c r="Q116" s="671"/>
      <c r="R116" s="670">
        <v>119</v>
      </c>
    </row>
    <row r="117" spans="1:18" ht="17.25" customHeight="1">
      <c r="A117" s="1475">
        <v>30</v>
      </c>
      <c r="B117" s="1316" t="s">
        <v>23</v>
      </c>
      <c r="C117" s="1479">
        <v>90</v>
      </c>
      <c r="D117" s="736">
        <v>150</v>
      </c>
      <c r="E117" s="776">
        <v>2.5</v>
      </c>
      <c r="F117" s="775" t="s">
        <v>11</v>
      </c>
      <c r="G117" s="772"/>
      <c r="H117" s="771">
        <v>1</v>
      </c>
      <c r="I117" s="771">
        <v>-3</v>
      </c>
      <c r="J117" s="770">
        <v>157</v>
      </c>
      <c r="K117" s="772"/>
      <c r="L117" s="771">
        <v>2</v>
      </c>
      <c r="M117" s="771">
        <v>-5</v>
      </c>
      <c r="N117" s="770">
        <v>157</v>
      </c>
      <c r="O117" s="772"/>
      <c r="P117" s="771">
        <v>1</v>
      </c>
      <c r="Q117" s="771">
        <v>-4</v>
      </c>
      <c r="R117" s="770">
        <v>157</v>
      </c>
    </row>
    <row r="118" spans="1:18" ht="17.25" customHeight="1">
      <c r="A118" s="1476"/>
      <c r="B118" s="1478"/>
      <c r="C118" s="1480"/>
      <c r="D118" s="721">
        <v>110</v>
      </c>
      <c r="E118" s="769"/>
      <c r="F118" s="768"/>
      <c r="G118" s="766">
        <v>10</v>
      </c>
      <c r="H118" s="765">
        <v>1</v>
      </c>
      <c r="I118" s="765">
        <v>-3</v>
      </c>
      <c r="J118" s="781">
        <v>118</v>
      </c>
      <c r="K118" s="766">
        <v>10</v>
      </c>
      <c r="L118" s="765">
        <v>2</v>
      </c>
      <c r="M118" s="765">
        <v>-5</v>
      </c>
      <c r="N118" s="781">
        <v>118</v>
      </c>
      <c r="O118" s="766">
        <v>10</v>
      </c>
      <c r="P118" s="765">
        <v>1</v>
      </c>
      <c r="Q118" s="765">
        <v>-4</v>
      </c>
      <c r="R118" s="781">
        <v>118</v>
      </c>
    </row>
    <row r="119" spans="1:18" ht="17.25" customHeight="1">
      <c r="A119" s="1476"/>
      <c r="B119" s="1481" t="s">
        <v>24</v>
      </c>
      <c r="C119" s="1482">
        <v>90</v>
      </c>
      <c r="D119" s="721">
        <v>150</v>
      </c>
      <c r="E119" s="769">
        <v>2.5</v>
      </c>
      <c r="F119" s="631" t="s">
        <v>11</v>
      </c>
      <c r="G119" s="766"/>
      <c r="H119" s="765">
        <v>0</v>
      </c>
      <c r="I119" s="765">
        <v>1</v>
      </c>
      <c r="J119" s="781">
        <v>156</v>
      </c>
      <c r="K119" s="766"/>
      <c r="L119" s="765">
        <v>2</v>
      </c>
      <c r="M119" s="765">
        <v>2</v>
      </c>
      <c r="N119" s="781">
        <v>156</v>
      </c>
      <c r="O119" s="766"/>
      <c r="P119" s="765">
        <v>3</v>
      </c>
      <c r="Q119" s="765">
        <v>2</v>
      </c>
      <c r="R119" s="781">
        <v>156</v>
      </c>
    </row>
    <row r="120" spans="1:18" ht="17.25" customHeight="1">
      <c r="A120" s="1476"/>
      <c r="B120" s="1478"/>
      <c r="C120" s="1480"/>
      <c r="D120" s="721">
        <v>110</v>
      </c>
      <c r="E120" s="769"/>
      <c r="F120" s="768"/>
      <c r="G120" s="766">
        <v>10</v>
      </c>
      <c r="H120" s="765">
        <v>0</v>
      </c>
      <c r="I120" s="765">
        <v>1</v>
      </c>
      <c r="J120" s="781">
        <v>118</v>
      </c>
      <c r="K120" s="766">
        <v>10</v>
      </c>
      <c r="L120" s="765">
        <v>2</v>
      </c>
      <c r="M120" s="765">
        <v>2</v>
      </c>
      <c r="N120" s="781">
        <v>118</v>
      </c>
      <c r="O120" s="766">
        <v>10</v>
      </c>
      <c r="P120" s="765">
        <v>3</v>
      </c>
      <c r="Q120" s="765">
        <v>2</v>
      </c>
      <c r="R120" s="781">
        <v>118</v>
      </c>
    </row>
    <row r="121" spans="1:18" ht="17.25" customHeight="1">
      <c r="A121" s="1476"/>
      <c r="B121" s="921" t="s">
        <v>497</v>
      </c>
      <c r="C121" s="928"/>
      <c r="D121" s="721"/>
      <c r="E121" s="769"/>
      <c r="F121" s="768"/>
      <c r="G121" s="766"/>
      <c r="H121" s="765">
        <f>H118+H120</f>
        <v>1</v>
      </c>
      <c r="I121" s="765">
        <f>I118+I120</f>
        <v>-2</v>
      </c>
      <c r="J121" s="767"/>
      <c r="K121" s="766"/>
      <c r="L121" s="765">
        <f>L118+L120</f>
        <v>4</v>
      </c>
      <c r="M121" s="765">
        <f>M118+M120</f>
        <v>-3</v>
      </c>
      <c r="N121" s="781"/>
      <c r="O121" s="782"/>
      <c r="P121" s="765">
        <f>P118+P120</f>
        <v>4</v>
      </c>
      <c r="Q121" s="765">
        <f>Q118+Q120</f>
        <v>-2</v>
      </c>
      <c r="R121" s="781"/>
    </row>
    <row r="122" spans="1:18" ht="17.25" customHeight="1">
      <c r="A122" s="1476"/>
      <c r="B122" s="1481" t="s">
        <v>19</v>
      </c>
      <c r="C122" s="1482">
        <v>31.5</v>
      </c>
      <c r="D122" s="721">
        <v>150</v>
      </c>
      <c r="E122" s="769">
        <v>7.5</v>
      </c>
      <c r="F122" s="631" t="s">
        <v>11</v>
      </c>
      <c r="G122" s="766"/>
      <c r="H122" s="765"/>
      <c r="I122" s="765"/>
      <c r="J122" s="767"/>
      <c r="K122" s="766"/>
      <c r="L122" s="765"/>
      <c r="M122" s="765"/>
      <c r="N122" s="781"/>
      <c r="O122" s="782"/>
      <c r="P122" s="765"/>
      <c r="Q122" s="765"/>
      <c r="R122" s="781"/>
    </row>
    <row r="123" spans="1:18" ht="17.25" customHeight="1">
      <c r="A123" s="1476"/>
      <c r="B123" s="1478"/>
      <c r="C123" s="1480"/>
      <c r="D123" s="721">
        <v>6</v>
      </c>
      <c r="E123" s="769"/>
      <c r="F123" s="768"/>
      <c r="G123" s="766">
        <v>700</v>
      </c>
      <c r="H123" s="765">
        <v>6.95</v>
      </c>
      <c r="I123" s="765">
        <v>6</v>
      </c>
      <c r="J123" s="781">
        <v>6.5</v>
      </c>
      <c r="K123" s="766">
        <v>800</v>
      </c>
      <c r="L123" s="765">
        <v>8.3000000000000007</v>
      </c>
      <c r="M123" s="765">
        <v>6</v>
      </c>
      <c r="N123" s="781">
        <v>6.5</v>
      </c>
      <c r="O123" s="766">
        <v>600</v>
      </c>
      <c r="P123" s="765">
        <v>6.12</v>
      </c>
      <c r="Q123" s="765">
        <v>6</v>
      </c>
      <c r="R123" s="781">
        <v>6.5</v>
      </c>
    </row>
    <row r="124" spans="1:18" ht="17.25" customHeight="1">
      <c r="A124" s="1476"/>
      <c r="B124" s="1481" t="s">
        <v>20</v>
      </c>
      <c r="C124" s="1482">
        <v>32</v>
      </c>
      <c r="D124" s="721">
        <v>150</v>
      </c>
      <c r="E124" s="769">
        <v>2</v>
      </c>
      <c r="F124" s="631" t="s">
        <v>401</v>
      </c>
      <c r="G124" s="766"/>
      <c r="H124" s="765"/>
      <c r="I124" s="765"/>
      <c r="J124" s="781"/>
      <c r="K124" s="766"/>
      <c r="L124" s="765"/>
      <c r="M124" s="765"/>
      <c r="N124" s="781"/>
      <c r="O124" s="766"/>
      <c r="P124" s="765"/>
      <c r="Q124" s="765"/>
      <c r="R124" s="781"/>
    </row>
    <row r="125" spans="1:18" ht="17.25" customHeight="1">
      <c r="A125" s="1476"/>
      <c r="B125" s="1478"/>
      <c r="C125" s="1480"/>
      <c r="D125" s="721">
        <v>6</v>
      </c>
      <c r="E125" s="769"/>
      <c r="F125" s="768"/>
      <c r="G125" s="766">
        <v>1430</v>
      </c>
      <c r="H125" s="765">
        <v>14.3</v>
      </c>
      <c r="I125" s="765">
        <v>5</v>
      </c>
      <c r="J125" s="781">
        <v>6.7</v>
      </c>
      <c r="K125" s="766">
        <v>1400</v>
      </c>
      <c r="L125" s="765">
        <v>14</v>
      </c>
      <c r="M125" s="765">
        <v>5</v>
      </c>
      <c r="N125" s="781">
        <v>6.6</v>
      </c>
      <c r="O125" s="766">
        <v>950</v>
      </c>
      <c r="P125" s="765">
        <v>9.4499999999999993</v>
      </c>
      <c r="Q125" s="765">
        <v>5</v>
      </c>
      <c r="R125" s="781">
        <v>6.6</v>
      </c>
    </row>
    <row r="126" spans="1:18" ht="17.25" customHeight="1">
      <c r="A126" s="1476"/>
      <c r="B126" s="1481" t="s">
        <v>21</v>
      </c>
      <c r="C126" s="1482">
        <v>15</v>
      </c>
      <c r="D126" s="721">
        <v>110</v>
      </c>
      <c r="E126" s="769">
        <v>5</v>
      </c>
      <c r="F126" s="631" t="s">
        <v>11</v>
      </c>
      <c r="G126" s="935"/>
      <c r="H126" s="852"/>
      <c r="I126" s="852"/>
      <c r="J126" s="936"/>
      <c r="K126" s="935"/>
      <c r="L126" s="852"/>
      <c r="M126" s="852"/>
      <c r="N126" s="936"/>
      <c r="O126" s="935"/>
      <c r="P126" s="852"/>
      <c r="Q126" s="852"/>
      <c r="R126" s="936"/>
    </row>
    <row r="127" spans="1:18" ht="17.25" customHeight="1">
      <c r="A127" s="1476"/>
      <c r="B127" s="1478"/>
      <c r="C127" s="1488"/>
      <c r="D127" s="724">
        <v>6</v>
      </c>
      <c r="E127" s="789"/>
      <c r="F127" s="788" t="s">
        <v>242</v>
      </c>
      <c r="G127" s="785"/>
      <c r="H127" s="784">
        <v>0</v>
      </c>
      <c r="I127" s="784"/>
      <c r="J127" s="783">
        <v>0</v>
      </c>
      <c r="K127" s="785"/>
      <c r="L127" s="784">
        <v>0</v>
      </c>
      <c r="M127" s="784"/>
      <c r="N127" s="783">
        <v>0</v>
      </c>
      <c r="O127" s="785"/>
      <c r="P127" s="784">
        <v>0</v>
      </c>
      <c r="Q127" s="784"/>
      <c r="R127" s="783">
        <v>0</v>
      </c>
    </row>
    <row r="128" spans="1:18" ht="17.25" customHeight="1">
      <c r="A128" s="1476"/>
      <c r="B128" s="921" t="s">
        <v>492</v>
      </c>
      <c r="C128" s="930"/>
      <c r="D128" s="845"/>
      <c r="E128" s="789"/>
      <c r="F128" s="788"/>
      <c r="G128" s="937"/>
      <c r="H128" s="784">
        <v>21.3</v>
      </c>
      <c r="I128" s="784">
        <f>I123+I125+I127</f>
        <v>11</v>
      </c>
      <c r="J128" s="938"/>
      <c r="K128" s="939"/>
      <c r="L128" s="784">
        <v>22.3</v>
      </c>
      <c r="M128" s="784">
        <f>M123+M125+M127</f>
        <v>11</v>
      </c>
      <c r="N128" s="940"/>
      <c r="O128" s="937"/>
      <c r="P128" s="784">
        <v>15.6</v>
      </c>
      <c r="Q128" s="784">
        <f>Q123+Q125+Q127</f>
        <v>11</v>
      </c>
      <c r="R128" s="940"/>
    </row>
    <row r="129" spans="1:18" ht="17.25" customHeight="1">
      <c r="A129" s="1476"/>
      <c r="B129" s="923" t="s">
        <v>364</v>
      </c>
      <c r="C129" s="930"/>
      <c r="D129" s="841"/>
      <c r="E129" s="769"/>
      <c r="F129" s="768"/>
      <c r="G129" s="766">
        <v>45</v>
      </c>
      <c r="H129" s="765">
        <v>7.9</v>
      </c>
      <c r="I129" s="765">
        <v>3.9</v>
      </c>
      <c r="J129" s="767">
        <v>118</v>
      </c>
      <c r="K129" s="766">
        <v>60</v>
      </c>
      <c r="L129" s="765">
        <v>10.9</v>
      </c>
      <c r="M129" s="765">
        <v>5.3</v>
      </c>
      <c r="N129" s="767">
        <v>118</v>
      </c>
      <c r="O129" s="766">
        <v>50</v>
      </c>
      <c r="P129" s="765">
        <v>9.6</v>
      </c>
      <c r="Q129" s="765">
        <v>3.9</v>
      </c>
      <c r="R129" s="783">
        <v>118</v>
      </c>
    </row>
    <row r="130" spans="1:18" ht="17.25" customHeight="1">
      <c r="A130" s="1476"/>
      <c r="B130" s="923" t="s">
        <v>365</v>
      </c>
      <c r="C130" s="930"/>
      <c r="D130" s="841"/>
      <c r="E130" s="769"/>
      <c r="F130" s="768"/>
      <c r="G130" s="766">
        <v>40</v>
      </c>
      <c r="H130" s="784">
        <v>7.2</v>
      </c>
      <c r="I130" s="784">
        <v>4.2</v>
      </c>
      <c r="J130" s="787">
        <v>118</v>
      </c>
      <c r="K130" s="766">
        <v>40</v>
      </c>
      <c r="L130" s="784">
        <v>8</v>
      </c>
      <c r="M130" s="784">
        <v>4.3</v>
      </c>
      <c r="N130" s="787">
        <v>118</v>
      </c>
      <c r="O130" s="766">
        <v>40</v>
      </c>
      <c r="P130" s="784">
        <v>7.8</v>
      </c>
      <c r="Q130" s="784">
        <v>2.6</v>
      </c>
      <c r="R130" s="783">
        <v>118</v>
      </c>
    </row>
    <row r="131" spans="1:18" ht="17.25" customHeight="1">
      <c r="A131" s="1476"/>
      <c r="B131" s="923" t="s">
        <v>496</v>
      </c>
      <c r="C131" s="930"/>
      <c r="D131" s="841"/>
      <c r="E131" s="769"/>
      <c r="F131" s="768"/>
      <c r="G131" s="766">
        <v>90</v>
      </c>
      <c r="H131" s="784">
        <v>-15.8</v>
      </c>
      <c r="I131" s="784"/>
      <c r="J131" s="787">
        <v>118</v>
      </c>
      <c r="K131" s="766">
        <v>95</v>
      </c>
      <c r="L131" s="784">
        <v>-17.2</v>
      </c>
      <c r="M131" s="784"/>
      <c r="N131" s="787">
        <v>118</v>
      </c>
      <c r="O131" s="766">
        <v>75</v>
      </c>
      <c r="P131" s="784">
        <v>-13.2</v>
      </c>
      <c r="Q131" s="784"/>
      <c r="R131" s="783">
        <v>118</v>
      </c>
    </row>
    <row r="132" spans="1:18" ht="17.25" customHeight="1">
      <c r="A132" s="1476"/>
      <c r="B132" s="923" t="s">
        <v>440</v>
      </c>
      <c r="C132" s="930"/>
      <c r="D132" s="841"/>
      <c r="E132" s="769"/>
      <c r="F132" s="768"/>
      <c r="G132" s="782">
        <v>10</v>
      </c>
      <c r="H132" s="765">
        <v>-1</v>
      </c>
      <c r="I132" s="765"/>
      <c r="J132" s="767">
        <v>118</v>
      </c>
      <c r="K132" s="766">
        <v>10</v>
      </c>
      <c r="L132" s="765">
        <v>-1.6</v>
      </c>
      <c r="M132" s="765"/>
      <c r="N132" s="781">
        <v>118</v>
      </c>
      <c r="O132" s="782">
        <v>5</v>
      </c>
      <c r="P132" s="765">
        <v>-0.4</v>
      </c>
      <c r="Q132" s="765"/>
      <c r="R132" s="781">
        <v>118</v>
      </c>
    </row>
    <row r="133" spans="1:18" ht="17.25" customHeight="1">
      <c r="A133" s="1476"/>
      <c r="B133" s="923" t="s">
        <v>495</v>
      </c>
      <c r="C133" s="930"/>
      <c r="D133" s="841"/>
      <c r="E133" s="769"/>
      <c r="F133" s="768"/>
      <c r="G133" s="782">
        <v>75</v>
      </c>
      <c r="H133" s="765">
        <v>-13.3</v>
      </c>
      <c r="I133" s="765">
        <v>5</v>
      </c>
      <c r="J133" s="767">
        <v>157</v>
      </c>
      <c r="K133" s="766">
        <v>80</v>
      </c>
      <c r="L133" s="765">
        <v>-14</v>
      </c>
      <c r="M133" s="765">
        <v>6</v>
      </c>
      <c r="N133" s="781">
        <v>157</v>
      </c>
      <c r="O133" s="782">
        <v>80</v>
      </c>
      <c r="P133" s="765">
        <v>-14.6</v>
      </c>
      <c r="Q133" s="765">
        <v>5</v>
      </c>
      <c r="R133" s="781">
        <v>157</v>
      </c>
    </row>
    <row r="134" spans="1:18" ht="17.25" customHeight="1">
      <c r="A134" s="1476"/>
      <c r="B134" s="923" t="s">
        <v>494</v>
      </c>
      <c r="C134" s="930"/>
      <c r="D134" s="841"/>
      <c r="E134" s="769"/>
      <c r="F134" s="768"/>
      <c r="G134" s="782">
        <v>90</v>
      </c>
      <c r="H134" s="765">
        <v>-16.600000000000001</v>
      </c>
      <c r="I134" s="765">
        <v>10</v>
      </c>
      <c r="J134" s="767">
        <v>156</v>
      </c>
      <c r="K134" s="766">
        <v>115</v>
      </c>
      <c r="L134" s="765">
        <v>-21.3</v>
      </c>
      <c r="M134" s="765">
        <v>8</v>
      </c>
      <c r="N134" s="781">
        <v>156</v>
      </c>
      <c r="O134" s="782">
        <v>90</v>
      </c>
      <c r="P134" s="765">
        <v>-17.100000000000001</v>
      </c>
      <c r="Q134" s="765">
        <v>6</v>
      </c>
      <c r="R134" s="781">
        <v>156</v>
      </c>
    </row>
    <row r="135" spans="1:18" ht="17.25" customHeight="1">
      <c r="A135" s="1476"/>
      <c r="B135" s="923" t="s">
        <v>228</v>
      </c>
      <c r="C135" s="930"/>
      <c r="D135" s="841"/>
      <c r="E135" s="769"/>
      <c r="F135" s="768"/>
      <c r="G135" s="766">
        <v>540</v>
      </c>
      <c r="H135" s="782">
        <v>5.5</v>
      </c>
      <c r="I135" s="782"/>
      <c r="J135" s="888">
        <v>6.6</v>
      </c>
      <c r="K135" s="766">
        <v>750</v>
      </c>
      <c r="L135" s="782">
        <v>7.6</v>
      </c>
      <c r="M135" s="782"/>
      <c r="N135" s="888">
        <v>6.6</v>
      </c>
      <c r="O135" s="766">
        <v>750</v>
      </c>
      <c r="P135" s="782">
        <v>7.7</v>
      </c>
      <c r="Q135" s="782"/>
      <c r="R135" s="888">
        <v>6.6</v>
      </c>
    </row>
    <row r="136" spans="1:18" ht="17.25" customHeight="1" thickBot="1">
      <c r="A136" s="1477"/>
      <c r="B136" s="931" t="s">
        <v>229</v>
      </c>
      <c r="C136" s="932"/>
      <c r="D136" s="737"/>
      <c r="E136" s="780"/>
      <c r="F136" s="779"/>
      <c r="G136" s="759">
        <v>170</v>
      </c>
      <c r="H136" s="758">
        <v>1.76</v>
      </c>
      <c r="I136" s="758"/>
      <c r="J136" s="941">
        <v>6.5</v>
      </c>
      <c r="K136" s="759">
        <v>300</v>
      </c>
      <c r="L136" s="758">
        <v>3.11</v>
      </c>
      <c r="M136" s="758"/>
      <c r="N136" s="941">
        <v>6.5</v>
      </c>
      <c r="O136" s="759">
        <v>300</v>
      </c>
      <c r="P136" s="758">
        <v>3.2</v>
      </c>
      <c r="Q136" s="758"/>
      <c r="R136" s="941">
        <v>6.5</v>
      </c>
    </row>
    <row r="137" spans="1:18" ht="17.25" customHeight="1">
      <c r="A137" s="1475">
        <v>31</v>
      </c>
      <c r="B137" s="1316" t="s">
        <v>19</v>
      </c>
      <c r="C137" s="1479">
        <v>16</v>
      </c>
      <c r="D137" s="855">
        <v>110</v>
      </c>
      <c r="E137" s="707">
        <v>3.56</v>
      </c>
      <c r="F137" s="5" t="s">
        <v>448</v>
      </c>
      <c r="G137" s="866"/>
      <c r="H137" s="865"/>
      <c r="I137" s="865"/>
      <c r="J137" s="864"/>
      <c r="K137" s="866"/>
      <c r="L137" s="865"/>
      <c r="M137" s="865"/>
      <c r="N137" s="864"/>
      <c r="O137" s="866"/>
      <c r="P137" s="865"/>
      <c r="Q137" s="865"/>
      <c r="R137" s="864"/>
    </row>
    <row r="138" spans="1:18" ht="17.25" customHeight="1">
      <c r="A138" s="1476"/>
      <c r="B138" s="1458"/>
      <c r="C138" s="1488"/>
      <c r="D138" s="841">
        <v>35</v>
      </c>
      <c r="E138" s="694">
        <v>0</v>
      </c>
      <c r="F138" s="701" t="s">
        <v>451</v>
      </c>
      <c r="G138" s="728">
        <v>50</v>
      </c>
      <c r="H138" s="727">
        <v>0.8</v>
      </c>
      <c r="I138" s="727"/>
      <c r="J138" s="726">
        <v>35.5</v>
      </c>
      <c r="K138" s="728">
        <v>55</v>
      </c>
      <c r="L138" s="727">
        <v>0.9</v>
      </c>
      <c r="M138" s="727"/>
      <c r="N138" s="726">
        <v>35.5</v>
      </c>
      <c r="O138" s="728">
        <v>10</v>
      </c>
      <c r="P138" s="727">
        <v>1</v>
      </c>
      <c r="Q138" s="727"/>
      <c r="R138" s="726">
        <v>35.5</v>
      </c>
    </row>
    <row r="139" spans="1:18" ht="17.25" customHeight="1">
      <c r="A139" s="1476"/>
      <c r="B139" s="1478"/>
      <c r="C139" s="1480"/>
      <c r="D139" s="841">
        <v>6</v>
      </c>
      <c r="E139" s="694"/>
      <c r="F139" s="701"/>
      <c r="G139" s="728">
        <v>400</v>
      </c>
      <c r="H139" s="727">
        <v>4</v>
      </c>
      <c r="I139" s="727"/>
      <c r="J139" s="726">
        <v>6.3</v>
      </c>
      <c r="K139" s="728">
        <v>450</v>
      </c>
      <c r="L139" s="727">
        <v>4.2</v>
      </c>
      <c r="M139" s="727"/>
      <c r="N139" s="726">
        <v>6.2</v>
      </c>
      <c r="O139" s="728">
        <v>450</v>
      </c>
      <c r="P139" s="727">
        <v>4.2</v>
      </c>
      <c r="Q139" s="727"/>
      <c r="R139" s="726">
        <v>6.2</v>
      </c>
    </row>
    <row r="140" spans="1:18" ht="17.25" customHeight="1">
      <c r="A140" s="1476"/>
      <c r="B140" s="1481" t="s">
        <v>20</v>
      </c>
      <c r="C140" s="1482">
        <v>10</v>
      </c>
      <c r="D140" s="841">
        <v>110</v>
      </c>
      <c r="E140" s="694">
        <v>1.78</v>
      </c>
      <c r="F140" s="6">
        <v>9</v>
      </c>
      <c r="G140" s="728"/>
      <c r="H140" s="727"/>
      <c r="I140" s="727"/>
      <c r="J140" s="726"/>
      <c r="K140" s="728"/>
      <c r="L140" s="727"/>
      <c r="M140" s="727"/>
      <c r="N140" s="726"/>
      <c r="O140" s="728"/>
      <c r="P140" s="727"/>
      <c r="Q140" s="727"/>
      <c r="R140" s="726"/>
    </row>
    <row r="141" spans="1:18" ht="17.25" customHeight="1">
      <c r="A141" s="1476"/>
      <c r="B141" s="1458"/>
      <c r="C141" s="1488"/>
      <c r="D141" s="724">
        <v>6</v>
      </c>
      <c r="E141" s="863"/>
      <c r="F141" s="685"/>
      <c r="G141" s="862">
        <v>600</v>
      </c>
      <c r="H141" s="861">
        <v>6</v>
      </c>
      <c r="I141" s="861"/>
      <c r="J141" s="860">
        <v>6.4</v>
      </c>
      <c r="K141" s="862">
        <v>700</v>
      </c>
      <c r="L141" s="861">
        <v>6.8</v>
      </c>
      <c r="M141" s="861"/>
      <c r="N141" s="860">
        <v>6.3</v>
      </c>
      <c r="O141" s="862">
        <v>690</v>
      </c>
      <c r="P141" s="861">
        <v>6.9</v>
      </c>
      <c r="Q141" s="861"/>
      <c r="R141" s="860">
        <v>6.2</v>
      </c>
    </row>
    <row r="142" spans="1:18" ht="17.25" customHeight="1">
      <c r="A142" s="1476"/>
      <c r="B142" s="252" t="s">
        <v>393</v>
      </c>
      <c r="C142" s="688"/>
      <c r="D142" s="724"/>
      <c r="E142" s="859"/>
      <c r="F142" s="685"/>
      <c r="G142" s="682"/>
      <c r="H142" s="690">
        <f>H138+H139+H141</f>
        <v>10.8</v>
      </c>
      <c r="I142" s="690">
        <f>I138+I139+I141</f>
        <v>0</v>
      </c>
      <c r="J142" s="693"/>
      <c r="K142" s="692"/>
      <c r="L142" s="690">
        <f>L138+L139+L141</f>
        <v>11.9</v>
      </c>
      <c r="M142" s="690">
        <f>M138+M139+M141</f>
        <v>0</v>
      </c>
      <c r="N142" s="689"/>
      <c r="O142" s="691"/>
      <c r="P142" s="690">
        <f>P138+P139+P141</f>
        <v>12.100000000000001</v>
      </c>
      <c r="Q142" s="690">
        <f>Q138+Q139+Q141</f>
        <v>0</v>
      </c>
      <c r="R142" s="858"/>
    </row>
    <row r="143" spans="1:18" ht="17.25" customHeight="1">
      <c r="A143" s="1476"/>
      <c r="B143" s="723" t="s">
        <v>487</v>
      </c>
      <c r="C143" s="688"/>
      <c r="D143" s="721"/>
      <c r="E143" s="857"/>
      <c r="F143" s="701"/>
      <c r="G143" s="691"/>
      <c r="H143" s="827">
        <v>-7</v>
      </c>
      <c r="I143" s="690"/>
      <c r="J143" s="827">
        <v>117</v>
      </c>
      <c r="K143" s="692"/>
      <c r="L143" s="691">
        <v>-7.7</v>
      </c>
      <c r="M143" s="691"/>
      <c r="N143" s="826">
        <v>116</v>
      </c>
      <c r="O143" s="691"/>
      <c r="P143" s="690">
        <v>-7.95</v>
      </c>
      <c r="Q143" s="690"/>
      <c r="R143" s="826">
        <v>116</v>
      </c>
    </row>
    <row r="144" spans="1:18" ht="17.25" customHeight="1">
      <c r="A144" s="1476"/>
      <c r="B144" s="723" t="s">
        <v>493</v>
      </c>
      <c r="C144" s="688"/>
      <c r="D144" s="721"/>
      <c r="E144" s="857"/>
      <c r="F144" s="701"/>
      <c r="G144" s="691"/>
      <c r="H144" s="827">
        <v>-4.2</v>
      </c>
      <c r="I144" s="690"/>
      <c r="J144" s="827">
        <v>120</v>
      </c>
      <c r="K144" s="692"/>
      <c r="L144" s="691">
        <v>-4.4000000000000004</v>
      </c>
      <c r="M144" s="691"/>
      <c r="N144" s="826">
        <v>117</v>
      </c>
      <c r="O144" s="691"/>
      <c r="P144" s="690">
        <v>-4.4000000000000004</v>
      </c>
      <c r="Q144" s="690"/>
      <c r="R144" s="826">
        <v>117</v>
      </c>
    </row>
    <row r="145" spans="1:18" ht="17.25" customHeight="1" thickBot="1">
      <c r="A145" s="1477"/>
      <c r="B145" s="516" t="s">
        <v>400</v>
      </c>
      <c r="C145" s="743">
        <v>1</v>
      </c>
      <c r="D145" s="716"/>
      <c r="E145" s="856"/>
      <c r="F145" s="675"/>
      <c r="G145" s="728">
        <v>16</v>
      </c>
      <c r="H145" s="727">
        <v>0.8</v>
      </c>
      <c r="I145" s="727"/>
      <c r="J145" s="726">
        <v>35.5</v>
      </c>
      <c r="K145" s="728">
        <v>18</v>
      </c>
      <c r="L145" s="727">
        <v>0.9</v>
      </c>
      <c r="M145" s="727"/>
      <c r="N145" s="726">
        <v>35.5</v>
      </c>
      <c r="O145" s="728">
        <v>19</v>
      </c>
      <c r="P145" s="727">
        <v>1</v>
      </c>
      <c r="Q145" s="727"/>
      <c r="R145" s="726">
        <v>35.5</v>
      </c>
    </row>
    <row r="146" spans="1:18" ht="17.25" customHeight="1">
      <c r="A146" s="1475">
        <v>32</v>
      </c>
      <c r="B146" s="1310" t="s">
        <v>19</v>
      </c>
      <c r="C146" s="1479">
        <v>16</v>
      </c>
      <c r="D146" s="736">
        <v>110</v>
      </c>
      <c r="E146" s="855">
        <v>5.34</v>
      </c>
      <c r="F146" s="775" t="s">
        <v>408</v>
      </c>
      <c r="G146" s="705"/>
      <c r="H146" s="703"/>
      <c r="I146" s="703"/>
      <c r="J146" s="706"/>
      <c r="K146" s="705"/>
      <c r="L146" s="703"/>
      <c r="M146" s="703"/>
      <c r="N146" s="702"/>
      <c r="O146" s="704"/>
      <c r="P146" s="703"/>
      <c r="Q146" s="703"/>
      <c r="R146" s="702"/>
    </row>
    <row r="147" spans="1:18" ht="17.25" customHeight="1">
      <c r="A147" s="1476"/>
      <c r="B147" s="1486"/>
      <c r="C147" s="1480"/>
      <c r="D147" s="721">
        <v>6</v>
      </c>
      <c r="E147" s="841"/>
      <c r="F147" s="768"/>
      <c r="G147" s="699"/>
      <c r="H147" s="690">
        <v>0</v>
      </c>
      <c r="I147" s="697"/>
      <c r="J147" s="693">
        <v>6.2</v>
      </c>
      <c r="K147" s="699"/>
      <c r="L147" s="690">
        <v>0</v>
      </c>
      <c r="M147" s="697"/>
      <c r="N147" s="693">
        <v>6.2</v>
      </c>
      <c r="O147" s="699"/>
      <c r="P147" s="690">
        <v>0</v>
      </c>
      <c r="Q147" s="697"/>
      <c r="R147" s="689">
        <v>6.2</v>
      </c>
    </row>
    <row r="148" spans="1:18" ht="17.25" customHeight="1">
      <c r="A148" s="1476"/>
      <c r="B148" s="1481" t="s">
        <v>20</v>
      </c>
      <c r="C148" s="1482">
        <v>16</v>
      </c>
      <c r="D148" s="721">
        <v>110</v>
      </c>
      <c r="E148" s="841">
        <v>7.12</v>
      </c>
      <c r="F148" s="631" t="s">
        <v>414</v>
      </c>
      <c r="G148" s="692"/>
      <c r="H148" s="690"/>
      <c r="I148" s="690"/>
      <c r="J148" s="693"/>
      <c r="K148" s="692"/>
      <c r="L148" s="690"/>
      <c r="M148" s="690"/>
      <c r="N148" s="693"/>
      <c r="O148" s="692"/>
      <c r="P148" s="690"/>
      <c r="Q148" s="690"/>
      <c r="R148" s="689"/>
    </row>
    <row r="149" spans="1:18" ht="17.25" customHeight="1">
      <c r="A149" s="1476"/>
      <c r="B149" s="1478"/>
      <c r="C149" s="1480"/>
      <c r="D149" s="721">
        <v>6</v>
      </c>
      <c r="E149" s="769"/>
      <c r="F149" s="768"/>
      <c r="G149" s="692"/>
      <c r="H149" s="690">
        <v>0</v>
      </c>
      <c r="I149" s="690"/>
      <c r="J149" s="693">
        <v>6.2</v>
      </c>
      <c r="K149" s="692"/>
      <c r="L149" s="690">
        <v>0</v>
      </c>
      <c r="M149" s="690"/>
      <c r="N149" s="693">
        <v>6.2</v>
      </c>
      <c r="O149" s="692"/>
      <c r="P149" s="690">
        <v>0</v>
      </c>
      <c r="Q149" s="690"/>
      <c r="R149" s="689">
        <v>6.2</v>
      </c>
    </row>
    <row r="150" spans="1:18" ht="17.25" customHeight="1">
      <c r="A150" s="1476"/>
      <c r="B150" s="252" t="s">
        <v>492</v>
      </c>
      <c r="C150" s="797"/>
      <c r="D150" s="801"/>
      <c r="E150" s="803"/>
      <c r="F150" s="837"/>
      <c r="G150" s="798"/>
      <c r="H150" s="719">
        <f>H147+H149</f>
        <v>0</v>
      </c>
      <c r="I150" s="719">
        <f>I147+I149</f>
        <v>0</v>
      </c>
      <c r="J150" s="799"/>
      <c r="K150" s="798"/>
      <c r="L150" s="719">
        <f>L147+L149</f>
        <v>0</v>
      </c>
      <c r="M150" s="719">
        <f>M147+M149</f>
        <v>0</v>
      </c>
      <c r="N150" s="718"/>
      <c r="O150" s="720"/>
      <c r="P150" s="719">
        <f>P147+P149</f>
        <v>0</v>
      </c>
      <c r="Q150" s="719">
        <f>Q147+Q149</f>
        <v>0</v>
      </c>
      <c r="R150" s="718"/>
    </row>
    <row r="151" spans="1:18" ht="17.25" customHeight="1">
      <c r="A151" s="1476"/>
      <c r="B151" s="854" t="s">
        <v>489</v>
      </c>
      <c r="C151" s="797"/>
      <c r="D151" s="801"/>
      <c r="E151" s="803"/>
      <c r="F151" s="837"/>
      <c r="G151" s="798"/>
      <c r="H151" s="719">
        <v>0</v>
      </c>
      <c r="I151" s="719"/>
      <c r="J151" s="799"/>
      <c r="K151" s="798"/>
      <c r="L151" s="719">
        <v>0</v>
      </c>
      <c r="M151" s="719"/>
      <c r="N151" s="718"/>
      <c r="O151" s="720"/>
      <c r="P151" s="719">
        <v>0</v>
      </c>
      <c r="Q151" s="719"/>
      <c r="R151" s="718"/>
    </row>
    <row r="152" spans="1:18" ht="17.25" customHeight="1" thickBot="1">
      <c r="A152" s="1477"/>
      <c r="B152" s="853" t="s">
        <v>488</v>
      </c>
      <c r="C152" s="795"/>
      <c r="D152" s="716"/>
      <c r="E152" s="762"/>
      <c r="F152" s="761"/>
      <c r="G152" s="712"/>
      <c r="H152" s="710">
        <v>0</v>
      </c>
      <c r="I152" s="710"/>
      <c r="J152" s="713"/>
      <c r="K152" s="712"/>
      <c r="L152" s="710">
        <v>0</v>
      </c>
      <c r="M152" s="710"/>
      <c r="N152" s="709"/>
      <c r="O152" s="711"/>
      <c r="P152" s="710">
        <v>0</v>
      </c>
      <c r="Q152" s="710"/>
      <c r="R152" s="709"/>
    </row>
    <row r="153" spans="1:18" ht="17.25" customHeight="1">
      <c r="A153" s="1499">
        <v>33</v>
      </c>
      <c r="B153" s="1484" t="s">
        <v>19</v>
      </c>
      <c r="C153" s="1502">
        <v>10</v>
      </c>
      <c r="D153" s="736">
        <v>110</v>
      </c>
      <c r="E153" s="776">
        <v>3.56</v>
      </c>
      <c r="F153" s="775" t="s">
        <v>448</v>
      </c>
      <c r="G153" s="772"/>
      <c r="H153" s="771">
        <v>1.8</v>
      </c>
      <c r="I153" s="816"/>
      <c r="J153" s="819"/>
      <c r="K153" s="773"/>
      <c r="L153" s="771">
        <v>2.6</v>
      </c>
      <c r="M153" s="771"/>
      <c r="N153" s="770"/>
      <c r="O153" s="772"/>
      <c r="P153" s="771">
        <v>2.7</v>
      </c>
      <c r="Q153" s="771"/>
      <c r="R153" s="770"/>
    </row>
    <row r="154" spans="1:18" ht="17.25" customHeight="1">
      <c r="A154" s="1500"/>
      <c r="B154" s="1485"/>
      <c r="C154" s="1503"/>
      <c r="D154" s="721">
        <v>35</v>
      </c>
      <c r="E154" s="769">
        <v>0</v>
      </c>
      <c r="F154" s="768" t="s">
        <v>451</v>
      </c>
      <c r="G154" s="782">
        <v>5</v>
      </c>
      <c r="H154" s="765">
        <v>0.1</v>
      </c>
      <c r="I154" s="852"/>
      <c r="J154" s="767">
        <v>37.5</v>
      </c>
      <c r="K154" s="766">
        <v>5</v>
      </c>
      <c r="L154" s="765">
        <v>0.1</v>
      </c>
      <c r="M154" s="765"/>
      <c r="N154" s="781">
        <v>37</v>
      </c>
      <c r="O154" s="782">
        <v>5</v>
      </c>
      <c r="P154" s="765">
        <v>0.1</v>
      </c>
      <c r="Q154" s="765"/>
      <c r="R154" s="781">
        <v>37</v>
      </c>
    </row>
    <row r="155" spans="1:18" ht="17.25" customHeight="1">
      <c r="A155" s="1500"/>
      <c r="B155" s="1485"/>
      <c r="C155" s="1503"/>
      <c r="D155" s="721">
        <v>6</v>
      </c>
      <c r="E155" s="769"/>
      <c r="F155" s="768"/>
      <c r="G155" s="782">
        <v>170</v>
      </c>
      <c r="H155" s="765">
        <v>1.72</v>
      </c>
      <c r="I155" s="852"/>
      <c r="J155" s="767">
        <v>6.6</v>
      </c>
      <c r="K155" s="766">
        <v>250</v>
      </c>
      <c r="L155" s="765">
        <v>2.5</v>
      </c>
      <c r="M155" s="765"/>
      <c r="N155" s="781">
        <v>6.4</v>
      </c>
      <c r="O155" s="782">
        <v>250</v>
      </c>
      <c r="P155" s="765">
        <v>2.63</v>
      </c>
      <c r="Q155" s="765"/>
      <c r="R155" s="781">
        <v>6.4</v>
      </c>
    </row>
    <row r="156" spans="1:18" ht="17.25" customHeight="1">
      <c r="A156" s="1500"/>
      <c r="B156" s="1485" t="s">
        <v>20</v>
      </c>
      <c r="C156" s="1503">
        <v>10</v>
      </c>
      <c r="D156" s="721">
        <v>110</v>
      </c>
      <c r="E156" s="769">
        <v>3.56</v>
      </c>
      <c r="F156" s="631" t="s">
        <v>448</v>
      </c>
      <c r="G156" s="782"/>
      <c r="H156" s="765">
        <v>3.7</v>
      </c>
      <c r="I156" s="765"/>
      <c r="J156" s="767"/>
      <c r="K156" s="766"/>
      <c r="L156" s="765">
        <v>5.4</v>
      </c>
      <c r="M156" s="765"/>
      <c r="N156" s="781"/>
      <c r="O156" s="782"/>
      <c r="P156" s="765">
        <v>5.8</v>
      </c>
      <c r="Q156" s="765"/>
      <c r="R156" s="781"/>
    </row>
    <row r="157" spans="1:18" ht="17.25" customHeight="1">
      <c r="A157" s="1500"/>
      <c r="B157" s="1485"/>
      <c r="C157" s="1503"/>
      <c r="D157" s="721">
        <v>35</v>
      </c>
      <c r="E157" s="769">
        <v>2.5</v>
      </c>
      <c r="F157" s="768" t="s">
        <v>401</v>
      </c>
      <c r="G157" s="782">
        <v>20</v>
      </c>
      <c r="H157" s="765">
        <v>1</v>
      </c>
      <c r="I157" s="765"/>
      <c r="J157" s="767">
        <v>37</v>
      </c>
      <c r="K157" s="766">
        <v>35</v>
      </c>
      <c r="L157" s="765">
        <v>1.6</v>
      </c>
      <c r="M157" s="765"/>
      <c r="N157" s="781">
        <v>36</v>
      </c>
      <c r="O157" s="782">
        <v>35</v>
      </c>
      <c r="P157" s="765">
        <v>1.65</v>
      </c>
      <c r="Q157" s="765"/>
      <c r="R157" s="781">
        <v>36</v>
      </c>
    </row>
    <row r="158" spans="1:18" ht="17.25" customHeight="1">
      <c r="A158" s="1500"/>
      <c r="B158" s="1485"/>
      <c r="C158" s="1503"/>
      <c r="D158" s="721">
        <v>6</v>
      </c>
      <c r="E158" s="769"/>
      <c r="F158" s="768"/>
      <c r="G158" s="782">
        <v>250</v>
      </c>
      <c r="H158" s="765">
        <v>2.68</v>
      </c>
      <c r="I158" s="765"/>
      <c r="J158" s="767">
        <v>6.4</v>
      </c>
      <c r="K158" s="766">
        <v>360</v>
      </c>
      <c r="L158" s="765">
        <v>3.82</v>
      </c>
      <c r="M158" s="765"/>
      <c r="N158" s="781">
        <v>6.2</v>
      </c>
      <c r="O158" s="782">
        <v>400</v>
      </c>
      <c r="P158" s="765">
        <v>4.1900000000000004</v>
      </c>
      <c r="Q158" s="765"/>
      <c r="R158" s="781">
        <v>6.2</v>
      </c>
    </row>
    <row r="159" spans="1:18" ht="17.25" customHeight="1">
      <c r="A159" s="1500"/>
      <c r="B159" s="256" t="s">
        <v>491</v>
      </c>
      <c r="C159" s="688"/>
      <c r="D159" s="721"/>
      <c r="E159" s="769"/>
      <c r="F159" s="768"/>
      <c r="G159" s="782"/>
      <c r="H159" s="765">
        <f>H154+H155+H157+H158</f>
        <v>5.5</v>
      </c>
      <c r="I159" s="765">
        <f>I154+I155+I157+I158</f>
        <v>0</v>
      </c>
      <c r="J159" s="767"/>
      <c r="K159" s="766"/>
      <c r="L159" s="765">
        <f>L154+L155+L157+L158</f>
        <v>8.02</v>
      </c>
      <c r="M159" s="765">
        <f>M154+M155+M157+M158</f>
        <v>0</v>
      </c>
      <c r="N159" s="781"/>
      <c r="O159" s="782"/>
      <c r="P159" s="765">
        <f>P154+P155+P157+P158</f>
        <v>8.57</v>
      </c>
      <c r="Q159" s="765">
        <f>Q154+Q155+Q157+Q158</f>
        <v>0</v>
      </c>
      <c r="R159" s="781"/>
    </row>
    <row r="160" spans="1:18" ht="17.25" customHeight="1">
      <c r="A160" s="1500"/>
      <c r="B160" s="723" t="s">
        <v>399</v>
      </c>
      <c r="C160" s="739">
        <v>2</v>
      </c>
      <c r="D160" s="721"/>
      <c r="E160" s="769"/>
      <c r="F160" s="768"/>
      <c r="G160" s="782">
        <v>20</v>
      </c>
      <c r="H160" s="765">
        <v>1</v>
      </c>
      <c r="I160" s="765"/>
      <c r="J160" s="767">
        <v>37</v>
      </c>
      <c r="K160" s="766">
        <v>35</v>
      </c>
      <c r="L160" s="765">
        <v>1.6</v>
      </c>
      <c r="M160" s="765"/>
      <c r="N160" s="781">
        <v>36</v>
      </c>
      <c r="O160" s="782">
        <v>35</v>
      </c>
      <c r="P160" s="765">
        <v>1.65</v>
      </c>
      <c r="Q160" s="765"/>
      <c r="R160" s="781">
        <v>36</v>
      </c>
    </row>
    <row r="161" spans="1:18" ht="17.25" customHeight="1">
      <c r="A161" s="1500"/>
      <c r="B161" s="723" t="s">
        <v>490</v>
      </c>
      <c r="C161" s="739">
        <v>1</v>
      </c>
      <c r="D161" s="721"/>
      <c r="E161" s="769"/>
      <c r="F161" s="768"/>
      <c r="G161" s="782">
        <v>5</v>
      </c>
      <c r="H161" s="765">
        <v>0.1</v>
      </c>
      <c r="I161" s="765"/>
      <c r="J161" s="767">
        <v>37.5</v>
      </c>
      <c r="K161" s="766">
        <v>5</v>
      </c>
      <c r="L161" s="765">
        <v>0.1</v>
      </c>
      <c r="M161" s="765"/>
      <c r="N161" s="781">
        <v>37</v>
      </c>
      <c r="O161" s="782">
        <v>5</v>
      </c>
      <c r="P161" s="765">
        <v>0.1</v>
      </c>
      <c r="Q161" s="765"/>
      <c r="R161" s="781">
        <v>37</v>
      </c>
    </row>
    <row r="162" spans="1:18" ht="17.25" customHeight="1">
      <c r="A162" s="1500"/>
      <c r="B162" s="723" t="s">
        <v>489</v>
      </c>
      <c r="C162" s="688"/>
      <c r="D162" s="721"/>
      <c r="E162" s="769"/>
      <c r="F162" s="768"/>
      <c r="G162" s="782"/>
      <c r="H162" s="765">
        <v>-3.7</v>
      </c>
      <c r="I162" s="765"/>
      <c r="J162" s="767">
        <v>117</v>
      </c>
      <c r="K162" s="766"/>
      <c r="L162" s="765">
        <v>-5.4</v>
      </c>
      <c r="M162" s="765"/>
      <c r="N162" s="781">
        <v>116</v>
      </c>
      <c r="O162" s="782"/>
      <c r="P162" s="765">
        <v>-6</v>
      </c>
      <c r="Q162" s="765"/>
      <c r="R162" s="781">
        <v>116</v>
      </c>
    </row>
    <row r="163" spans="1:18" ht="17.25" customHeight="1" thickBot="1">
      <c r="A163" s="1501"/>
      <c r="B163" s="679" t="s">
        <v>488</v>
      </c>
      <c r="C163" s="750"/>
      <c r="D163" s="737"/>
      <c r="E163" s="780"/>
      <c r="F163" s="779"/>
      <c r="G163" s="809"/>
      <c r="H163" s="777">
        <v>-1.8</v>
      </c>
      <c r="I163" s="777"/>
      <c r="J163" s="821">
        <v>120</v>
      </c>
      <c r="K163" s="778"/>
      <c r="L163" s="777">
        <v>-3</v>
      </c>
      <c r="M163" s="777"/>
      <c r="N163" s="820">
        <v>117</v>
      </c>
      <c r="O163" s="809"/>
      <c r="P163" s="777">
        <v>-3</v>
      </c>
      <c r="Q163" s="777"/>
      <c r="R163" s="820">
        <v>117</v>
      </c>
    </row>
    <row r="164" spans="1:18" ht="17.25" customHeight="1">
      <c r="A164" s="1475">
        <v>34</v>
      </c>
      <c r="B164" s="1316" t="s">
        <v>19</v>
      </c>
      <c r="C164" s="1504">
        <v>6.3</v>
      </c>
      <c r="D164" s="736">
        <v>110</v>
      </c>
      <c r="E164" s="776">
        <v>5</v>
      </c>
      <c r="F164" s="775" t="s">
        <v>11</v>
      </c>
      <c r="G164" s="732"/>
      <c r="H164" s="731"/>
      <c r="I164" s="731"/>
      <c r="J164" s="734"/>
      <c r="K164" s="733"/>
      <c r="L164" s="731"/>
      <c r="M164" s="731"/>
      <c r="N164" s="730"/>
      <c r="O164" s="732"/>
      <c r="P164" s="731"/>
      <c r="Q164" s="731"/>
      <c r="R164" s="730"/>
    </row>
    <row r="165" spans="1:18" ht="17.25" customHeight="1">
      <c r="A165" s="1476"/>
      <c r="B165" s="1478"/>
      <c r="C165" s="1505"/>
      <c r="D165" s="721">
        <v>10</v>
      </c>
      <c r="E165" s="769"/>
      <c r="F165" s="768"/>
      <c r="G165" s="692">
        <v>5</v>
      </c>
      <c r="H165" s="690">
        <v>0.12</v>
      </c>
      <c r="I165" s="690"/>
      <c r="J165" s="693">
        <v>11.2</v>
      </c>
      <c r="K165" s="692">
        <v>5</v>
      </c>
      <c r="L165" s="690">
        <v>0.12</v>
      </c>
      <c r="M165" s="690"/>
      <c r="N165" s="689">
        <v>11.2</v>
      </c>
      <c r="O165" s="691">
        <v>10</v>
      </c>
      <c r="P165" s="690">
        <v>0.24</v>
      </c>
      <c r="Q165" s="690"/>
      <c r="R165" s="689">
        <v>11.2</v>
      </c>
    </row>
    <row r="166" spans="1:18" ht="17.25" customHeight="1">
      <c r="A166" s="1476"/>
      <c r="B166" s="1481" t="s">
        <v>20</v>
      </c>
      <c r="C166" s="1506">
        <v>6.3</v>
      </c>
      <c r="D166" s="721">
        <v>110</v>
      </c>
      <c r="E166" s="769">
        <v>7.12</v>
      </c>
      <c r="F166" s="631" t="s">
        <v>414</v>
      </c>
      <c r="G166" s="692"/>
      <c r="H166" s="690"/>
      <c r="I166" s="690"/>
      <c r="J166" s="693"/>
      <c r="K166" s="692"/>
      <c r="L166" s="690"/>
      <c r="M166" s="690"/>
      <c r="N166" s="689"/>
      <c r="O166" s="691"/>
      <c r="P166" s="690"/>
      <c r="Q166" s="690"/>
      <c r="R166" s="689"/>
    </row>
    <row r="167" spans="1:18" ht="17.25" customHeight="1">
      <c r="A167" s="1476"/>
      <c r="B167" s="1478"/>
      <c r="C167" s="1505"/>
      <c r="D167" s="721">
        <v>10</v>
      </c>
      <c r="E167" s="769"/>
      <c r="F167" s="768"/>
      <c r="G167" s="692">
        <v>5</v>
      </c>
      <c r="H167" s="690">
        <v>0.12</v>
      </c>
      <c r="I167" s="690"/>
      <c r="J167" s="693">
        <v>10.5</v>
      </c>
      <c r="K167" s="692">
        <v>35</v>
      </c>
      <c r="L167" s="690">
        <v>0.6</v>
      </c>
      <c r="M167" s="690"/>
      <c r="N167" s="689">
        <v>10.5</v>
      </c>
      <c r="O167" s="691">
        <v>25</v>
      </c>
      <c r="P167" s="690">
        <v>0.36</v>
      </c>
      <c r="Q167" s="690"/>
      <c r="R167" s="689">
        <v>10.5</v>
      </c>
    </row>
    <row r="168" spans="1:18" ht="17.25" customHeight="1">
      <c r="A168" s="1476"/>
      <c r="B168" s="252" t="s">
        <v>393</v>
      </c>
      <c r="C168" s="851"/>
      <c r="D168" s="721"/>
      <c r="E168" s="769"/>
      <c r="F168" s="768"/>
      <c r="G168" s="692"/>
      <c r="H168" s="690">
        <f>H165+H167</f>
        <v>0.24</v>
      </c>
      <c r="I168" s="690">
        <f>I165+I167</f>
        <v>0</v>
      </c>
      <c r="J168" s="693"/>
      <c r="K168" s="692"/>
      <c r="L168" s="690">
        <f>L165+L167</f>
        <v>0.72</v>
      </c>
      <c r="M168" s="690">
        <f>M165+M167</f>
        <v>0</v>
      </c>
      <c r="N168" s="689"/>
      <c r="O168" s="691"/>
      <c r="P168" s="690">
        <f>P165+P167</f>
        <v>0.6</v>
      </c>
      <c r="Q168" s="690">
        <f>Q165+Q167</f>
        <v>0</v>
      </c>
      <c r="R168" s="689"/>
    </row>
    <row r="169" spans="1:18" ht="17.25" customHeight="1">
      <c r="A169" s="1476"/>
      <c r="B169" s="806" t="s">
        <v>489</v>
      </c>
      <c r="C169" s="850"/>
      <c r="D169" s="721"/>
      <c r="E169" s="769"/>
      <c r="F169" s="768"/>
      <c r="G169" s="692"/>
      <c r="H169" s="690">
        <v>-0.12</v>
      </c>
      <c r="I169" s="690"/>
      <c r="J169" s="693">
        <v>117</v>
      </c>
      <c r="K169" s="692"/>
      <c r="L169" s="690">
        <v>-0.6</v>
      </c>
      <c r="M169" s="690"/>
      <c r="N169" s="689">
        <v>116</v>
      </c>
      <c r="O169" s="691"/>
      <c r="P169" s="690">
        <v>-0.6</v>
      </c>
      <c r="Q169" s="690"/>
      <c r="R169" s="689">
        <v>116</v>
      </c>
    </row>
    <row r="170" spans="1:18" ht="17.25" customHeight="1" thickBot="1">
      <c r="A170" s="1477"/>
      <c r="B170" s="679" t="s">
        <v>488</v>
      </c>
      <c r="C170" s="849"/>
      <c r="D170" s="716"/>
      <c r="E170" s="762"/>
      <c r="F170" s="761"/>
      <c r="G170" s="712"/>
      <c r="H170" s="710">
        <v>-0.12</v>
      </c>
      <c r="I170" s="710"/>
      <c r="J170" s="713">
        <v>120</v>
      </c>
      <c r="K170" s="712"/>
      <c r="L170" s="710">
        <v>-0.12</v>
      </c>
      <c r="M170" s="710"/>
      <c r="N170" s="709">
        <v>117</v>
      </c>
      <c r="O170" s="711"/>
      <c r="P170" s="710">
        <v>-0.24</v>
      </c>
      <c r="Q170" s="710"/>
      <c r="R170" s="709">
        <v>117</v>
      </c>
    </row>
    <row r="171" spans="1:18" ht="17.25" customHeight="1">
      <c r="A171" s="1475">
        <v>35</v>
      </c>
      <c r="B171" s="813" t="s">
        <v>487</v>
      </c>
      <c r="C171" s="812"/>
      <c r="D171" s="736"/>
      <c r="E171" s="776"/>
      <c r="F171" s="811"/>
      <c r="G171" s="773">
        <v>55</v>
      </c>
      <c r="H171" s="771">
        <v>9.5</v>
      </c>
      <c r="I171" s="771">
        <v>1</v>
      </c>
      <c r="J171" s="770">
        <v>116</v>
      </c>
      <c r="K171" s="772">
        <v>65</v>
      </c>
      <c r="L171" s="771">
        <v>11.5</v>
      </c>
      <c r="M171" s="771">
        <v>1</v>
      </c>
      <c r="N171" s="770">
        <v>116</v>
      </c>
      <c r="O171" s="773">
        <v>70</v>
      </c>
      <c r="P171" s="771">
        <v>12.2</v>
      </c>
      <c r="Q171" s="771">
        <v>2</v>
      </c>
      <c r="R171" s="770">
        <v>116</v>
      </c>
    </row>
    <row r="172" spans="1:18" ht="17.25" customHeight="1">
      <c r="A172" s="1476"/>
      <c r="B172" s="806" t="s">
        <v>486</v>
      </c>
      <c r="C172" s="797"/>
      <c r="D172" s="801"/>
      <c r="E172" s="803"/>
      <c r="F172" s="837"/>
      <c r="G172" s="766">
        <v>80</v>
      </c>
      <c r="H172" s="765">
        <v>14</v>
      </c>
      <c r="I172" s="765">
        <v>1</v>
      </c>
      <c r="J172" s="781">
        <v>116</v>
      </c>
      <c r="K172" s="782">
        <v>70</v>
      </c>
      <c r="L172" s="765">
        <v>13</v>
      </c>
      <c r="M172" s="765">
        <v>2</v>
      </c>
      <c r="N172" s="781">
        <v>116</v>
      </c>
      <c r="O172" s="766">
        <v>80</v>
      </c>
      <c r="P172" s="765">
        <v>15</v>
      </c>
      <c r="Q172" s="765">
        <v>1</v>
      </c>
      <c r="R172" s="781">
        <v>116</v>
      </c>
    </row>
    <row r="173" spans="1:18" ht="17.25" customHeight="1">
      <c r="A173" s="1476"/>
      <c r="B173" s="806" t="s">
        <v>485</v>
      </c>
      <c r="C173" s="797"/>
      <c r="D173" s="721"/>
      <c r="E173" s="769"/>
      <c r="F173" s="768"/>
      <c r="G173" s="766">
        <v>80</v>
      </c>
      <c r="H173" s="765">
        <v>-15</v>
      </c>
      <c r="I173" s="765">
        <v>1</v>
      </c>
      <c r="J173" s="781">
        <v>116</v>
      </c>
      <c r="K173" s="782">
        <v>155</v>
      </c>
      <c r="L173" s="765">
        <v>-28</v>
      </c>
      <c r="M173" s="765">
        <v>2</v>
      </c>
      <c r="N173" s="767">
        <v>116</v>
      </c>
      <c r="O173" s="766">
        <v>165</v>
      </c>
      <c r="P173" s="765">
        <v>-30</v>
      </c>
      <c r="Q173" s="765">
        <v>2</v>
      </c>
      <c r="R173" s="783">
        <v>116</v>
      </c>
    </row>
    <row r="174" spans="1:18" ht="17.25" customHeight="1">
      <c r="A174" s="1476"/>
      <c r="B174" s="806" t="s">
        <v>484</v>
      </c>
      <c r="C174" s="797"/>
      <c r="D174" s="721"/>
      <c r="E174" s="769"/>
      <c r="F174" s="768"/>
      <c r="G174" s="766">
        <v>70</v>
      </c>
      <c r="H174" s="765">
        <v>-12.5</v>
      </c>
      <c r="I174" s="765">
        <v>1</v>
      </c>
      <c r="J174" s="781">
        <v>116</v>
      </c>
      <c r="K174" s="763" t="s">
        <v>307</v>
      </c>
      <c r="L174" s="765">
        <v>0</v>
      </c>
      <c r="M174" s="765">
        <v>0</v>
      </c>
      <c r="N174" s="767">
        <v>0</v>
      </c>
      <c r="O174" s="766">
        <v>0</v>
      </c>
      <c r="P174" s="765">
        <v>0</v>
      </c>
      <c r="Q174" s="765">
        <v>0</v>
      </c>
      <c r="R174" s="783">
        <v>0</v>
      </c>
    </row>
    <row r="175" spans="1:18" ht="17.25" customHeight="1">
      <c r="A175" s="1476"/>
      <c r="B175" s="806" t="s">
        <v>19</v>
      </c>
      <c r="C175" s="797">
        <v>16</v>
      </c>
      <c r="D175" s="721">
        <v>110</v>
      </c>
      <c r="E175" s="769">
        <v>7.12</v>
      </c>
      <c r="F175" s="631" t="s">
        <v>414</v>
      </c>
      <c r="G175" s="766"/>
      <c r="H175" s="765"/>
      <c r="I175" s="765"/>
      <c r="J175" s="781">
        <v>116</v>
      </c>
      <c r="K175" s="782"/>
      <c r="L175" s="765"/>
      <c r="M175" s="765"/>
      <c r="N175" s="781">
        <v>116</v>
      </c>
      <c r="O175" s="782"/>
      <c r="P175" s="765"/>
      <c r="Q175" s="765"/>
      <c r="R175" s="783">
        <v>116</v>
      </c>
    </row>
    <row r="176" spans="1:18" ht="17.25" customHeight="1">
      <c r="A176" s="1476"/>
      <c r="B176" s="806" t="s">
        <v>483</v>
      </c>
      <c r="C176" s="797"/>
      <c r="D176" s="721">
        <v>10</v>
      </c>
      <c r="E176" s="769"/>
      <c r="F176" s="768"/>
      <c r="G176" s="766">
        <v>90</v>
      </c>
      <c r="H176" s="765">
        <v>1.54</v>
      </c>
      <c r="I176" s="765"/>
      <c r="J176" s="781">
        <v>10.6</v>
      </c>
      <c r="K176" s="782">
        <v>90</v>
      </c>
      <c r="L176" s="765">
        <v>1.54</v>
      </c>
      <c r="M176" s="765"/>
      <c r="N176" s="767">
        <v>10.6</v>
      </c>
      <c r="O176" s="766">
        <v>120</v>
      </c>
      <c r="P176" s="765">
        <v>1.94</v>
      </c>
      <c r="Q176" s="765"/>
      <c r="R176" s="783">
        <v>10.6</v>
      </c>
    </row>
    <row r="177" spans="1:18" ht="17.25" customHeight="1">
      <c r="A177" s="1476"/>
      <c r="B177" s="806" t="s">
        <v>20</v>
      </c>
      <c r="C177" s="797">
        <v>16</v>
      </c>
      <c r="D177" s="721">
        <v>110</v>
      </c>
      <c r="E177" s="769">
        <v>7.12</v>
      </c>
      <c r="F177" s="631" t="s">
        <v>414</v>
      </c>
      <c r="G177" s="766"/>
      <c r="H177" s="765"/>
      <c r="I177" s="765"/>
      <c r="J177" s="781">
        <v>116</v>
      </c>
      <c r="K177" s="782"/>
      <c r="L177" s="765"/>
      <c r="M177" s="765"/>
      <c r="N177" s="767">
        <v>116</v>
      </c>
      <c r="O177" s="766"/>
      <c r="P177" s="765"/>
      <c r="Q177" s="765"/>
      <c r="R177" s="783">
        <v>116</v>
      </c>
    </row>
    <row r="178" spans="1:18" ht="17.25" customHeight="1">
      <c r="A178" s="1476"/>
      <c r="B178" s="663" t="s">
        <v>482</v>
      </c>
      <c r="C178" s="823"/>
      <c r="D178" s="724">
        <v>10</v>
      </c>
      <c r="E178" s="789"/>
      <c r="F178" s="788"/>
      <c r="G178" s="766">
        <v>100</v>
      </c>
      <c r="H178" s="765">
        <v>1.64</v>
      </c>
      <c r="I178" s="765"/>
      <c r="J178" s="781">
        <v>10.6</v>
      </c>
      <c r="K178" s="782">
        <v>100</v>
      </c>
      <c r="L178" s="765">
        <v>1.7</v>
      </c>
      <c r="M178" s="765"/>
      <c r="N178" s="767">
        <v>10.6</v>
      </c>
      <c r="O178" s="766">
        <v>30</v>
      </c>
      <c r="P178" s="765">
        <v>0.46</v>
      </c>
      <c r="Q178" s="765"/>
      <c r="R178" s="783">
        <v>10.6</v>
      </c>
    </row>
    <row r="179" spans="1:18" ht="17.25" customHeight="1" thickBot="1">
      <c r="A179" s="1477"/>
      <c r="B179" s="11" t="s">
        <v>393</v>
      </c>
      <c r="C179" s="750"/>
      <c r="D179" s="737"/>
      <c r="E179" s="780"/>
      <c r="F179" s="779"/>
      <c r="G179" s="778"/>
      <c r="H179" s="777">
        <f>H176+H178</f>
        <v>3.1799999999999997</v>
      </c>
      <c r="I179" s="777">
        <f>I176+I178</f>
        <v>0</v>
      </c>
      <c r="J179" s="820"/>
      <c r="K179" s="809"/>
      <c r="L179" s="777">
        <f>L176+L178</f>
        <v>3.24</v>
      </c>
      <c r="M179" s="777">
        <f>M176+M178</f>
        <v>0</v>
      </c>
      <c r="N179" s="820"/>
      <c r="O179" s="809"/>
      <c r="P179" s="777">
        <f>P176+P178</f>
        <v>2.4</v>
      </c>
      <c r="Q179" s="777">
        <f>Q176+Q178</f>
        <v>0</v>
      </c>
      <c r="R179" s="820"/>
    </row>
    <row r="180" spans="1:18" ht="17.25" customHeight="1">
      <c r="A180" s="1475" t="s">
        <v>368</v>
      </c>
      <c r="B180" s="1316" t="s">
        <v>23</v>
      </c>
      <c r="C180" s="1479">
        <v>90</v>
      </c>
      <c r="D180" s="736">
        <v>150</v>
      </c>
      <c r="E180" s="776"/>
      <c r="F180" s="775"/>
      <c r="G180" s="733">
        <v>30</v>
      </c>
      <c r="H180" s="731">
        <v>-7</v>
      </c>
      <c r="I180" s="731">
        <v>6</v>
      </c>
      <c r="J180" s="734">
        <v>152</v>
      </c>
      <c r="K180" s="733">
        <v>13</v>
      </c>
      <c r="L180" s="731">
        <v>-3</v>
      </c>
      <c r="M180" s="731">
        <v>6</v>
      </c>
      <c r="N180" s="730">
        <v>152</v>
      </c>
      <c r="O180" s="732">
        <v>20</v>
      </c>
      <c r="P180" s="731">
        <v>-5</v>
      </c>
      <c r="Q180" s="731">
        <v>5</v>
      </c>
      <c r="R180" s="730">
        <v>152</v>
      </c>
    </row>
    <row r="181" spans="1:18" ht="17.25" customHeight="1">
      <c r="A181" s="1476"/>
      <c r="B181" s="1458"/>
      <c r="C181" s="1488"/>
      <c r="D181" s="721">
        <v>110</v>
      </c>
      <c r="E181" s="725">
        <v>0</v>
      </c>
      <c r="F181" s="729" t="s">
        <v>396</v>
      </c>
      <c r="G181" s="692"/>
      <c r="H181" s="690"/>
      <c r="I181" s="690"/>
      <c r="J181" s="693">
        <v>115</v>
      </c>
      <c r="K181" s="692"/>
      <c r="L181" s="690"/>
      <c r="M181" s="690"/>
      <c r="N181" s="689">
        <v>114</v>
      </c>
      <c r="O181" s="691"/>
      <c r="P181" s="690"/>
      <c r="Q181" s="690"/>
      <c r="R181" s="689">
        <v>114</v>
      </c>
    </row>
    <row r="182" spans="1:18" ht="17.25" customHeight="1">
      <c r="A182" s="1476"/>
      <c r="B182" s="1478"/>
      <c r="C182" s="1480"/>
      <c r="D182" s="721">
        <v>6</v>
      </c>
      <c r="E182" s="769"/>
      <c r="F182" s="768"/>
      <c r="G182" s="692"/>
      <c r="H182" s="690"/>
      <c r="I182" s="690"/>
      <c r="J182" s="693">
        <v>6.4</v>
      </c>
      <c r="K182" s="692"/>
      <c r="L182" s="690"/>
      <c r="M182" s="690"/>
      <c r="N182" s="689">
        <v>6.4</v>
      </c>
      <c r="O182" s="691"/>
      <c r="P182" s="690"/>
      <c r="Q182" s="690"/>
      <c r="R182" s="689">
        <v>6.4</v>
      </c>
    </row>
    <row r="183" spans="1:18" ht="17.25" customHeight="1">
      <c r="A183" s="1476"/>
      <c r="B183" s="1458" t="s">
        <v>19</v>
      </c>
      <c r="C183" s="1482">
        <v>40</v>
      </c>
      <c r="D183" s="721">
        <v>150</v>
      </c>
      <c r="E183" s="725">
        <v>-1.5</v>
      </c>
      <c r="F183" s="742" t="s">
        <v>481</v>
      </c>
      <c r="G183" s="692">
        <v>95</v>
      </c>
      <c r="H183" s="690"/>
      <c r="I183" s="690"/>
      <c r="J183" s="693">
        <v>152</v>
      </c>
      <c r="K183" s="692">
        <v>108</v>
      </c>
      <c r="L183" s="690"/>
      <c r="M183" s="690"/>
      <c r="N183" s="689">
        <v>152</v>
      </c>
      <c r="O183" s="691">
        <v>108</v>
      </c>
      <c r="P183" s="690"/>
      <c r="Q183" s="690"/>
      <c r="R183" s="689">
        <v>152</v>
      </c>
    </row>
    <row r="184" spans="1:18" ht="17.25" customHeight="1">
      <c r="A184" s="1476"/>
      <c r="B184" s="1458"/>
      <c r="C184" s="1488"/>
      <c r="D184" s="721">
        <v>35</v>
      </c>
      <c r="E184" s="769"/>
      <c r="F184" s="768"/>
      <c r="G184" s="692">
        <v>80</v>
      </c>
      <c r="H184" s="690">
        <v>4</v>
      </c>
      <c r="I184" s="690">
        <v>0</v>
      </c>
      <c r="J184" s="693">
        <v>38</v>
      </c>
      <c r="K184" s="692">
        <v>80</v>
      </c>
      <c r="L184" s="690">
        <v>4.2</v>
      </c>
      <c r="M184" s="690">
        <v>0</v>
      </c>
      <c r="N184" s="689">
        <v>37</v>
      </c>
      <c r="O184" s="691">
        <v>80</v>
      </c>
      <c r="P184" s="690">
        <v>3.8</v>
      </c>
      <c r="Q184" s="690">
        <v>0</v>
      </c>
      <c r="R184" s="689">
        <v>37</v>
      </c>
    </row>
    <row r="185" spans="1:18" ht="24" customHeight="1">
      <c r="A185" s="1476"/>
      <c r="B185" s="1478"/>
      <c r="C185" s="1480"/>
      <c r="D185" s="721">
        <v>6</v>
      </c>
      <c r="E185" s="769"/>
      <c r="F185" s="768"/>
      <c r="G185" s="692">
        <v>2100</v>
      </c>
      <c r="H185" s="690">
        <v>21</v>
      </c>
      <c r="I185" s="690">
        <v>0</v>
      </c>
      <c r="J185" s="848" t="s">
        <v>480</v>
      </c>
      <c r="K185" s="692">
        <v>2300</v>
      </c>
      <c r="L185" s="690">
        <v>22</v>
      </c>
      <c r="M185" s="690">
        <v>0</v>
      </c>
      <c r="N185" s="847" t="s">
        <v>479</v>
      </c>
      <c r="O185" s="691">
        <v>2300</v>
      </c>
      <c r="P185" s="690">
        <v>22.8</v>
      </c>
      <c r="Q185" s="690">
        <v>0</v>
      </c>
      <c r="R185" s="847" t="s">
        <v>479</v>
      </c>
    </row>
    <row r="186" spans="1:18" ht="17.25" customHeight="1">
      <c r="A186" s="1476"/>
      <c r="B186" s="1481" t="s">
        <v>20</v>
      </c>
      <c r="C186" s="1482">
        <v>40</v>
      </c>
      <c r="D186" s="721">
        <v>150</v>
      </c>
      <c r="E186" s="942">
        <v>-3</v>
      </c>
      <c r="F186" s="943" t="s">
        <v>478</v>
      </c>
      <c r="G186" s="766">
        <v>98</v>
      </c>
      <c r="H186" s="765"/>
      <c r="I186" s="765"/>
      <c r="J186" s="767">
        <v>152</v>
      </c>
      <c r="K186" s="766">
        <v>108</v>
      </c>
      <c r="L186" s="765"/>
      <c r="M186" s="765"/>
      <c r="N186" s="781">
        <v>152</v>
      </c>
      <c r="O186" s="782">
        <v>110</v>
      </c>
      <c r="P186" s="765"/>
      <c r="Q186" s="690"/>
      <c r="R186" s="689">
        <v>152</v>
      </c>
    </row>
    <row r="187" spans="1:18" ht="17.25" customHeight="1">
      <c r="A187" s="1476"/>
      <c r="B187" s="1458"/>
      <c r="C187" s="1488"/>
      <c r="D187" s="721">
        <v>35</v>
      </c>
      <c r="E187" s="769"/>
      <c r="F187" s="768"/>
      <c r="G187" s="766">
        <v>50</v>
      </c>
      <c r="H187" s="765">
        <v>2.8</v>
      </c>
      <c r="I187" s="765">
        <v>0</v>
      </c>
      <c r="J187" s="767">
        <v>38</v>
      </c>
      <c r="K187" s="766">
        <v>50</v>
      </c>
      <c r="L187" s="765">
        <v>2.7</v>
      </c>
      <c r="M187" s="765">
        <v>0</v>
      </c>
      <c r="N187" s="781">
        <v>37</v>
      </c>
      <c r="O187" s="782">
        <v>50</v>
      </c>
      <c r="P187" s="765">
        <v>2.6</v>
      </c>
      <c r="Q187" s="690">
        <v>0</v>
      </c>
      <c r="R187" s="689">
        <v>37</v>
      </c>
    </row>
    <row r="188" spans="1:18" ht="23.25" customHeight="1">
      <c r="A188" s="1476"/>
      <c r="B188" s="1478"/>
      <c r="C188" s="1480"/>
      <c r="D188" s="721">
        <v>6</v>
      </c>
      <c r="E188" s="769"/>
      <c r="F188" s="768"/>
      <c r="G188" s="766">
        <v>2100</v>
      </c>
      <c r="H188" s="765">
        <v>21</v>
      </c>
      <c r="I188" s="765">
        <v>0</v>
      </c>
      <c r="J188" s="944" t="s">
        <v>477</v>
      </c>
      <c r="K188" s="766">
        <v>2300</v>
      </c>
      <c r="L188" s="765">
        <v>23</v>
      </c>
      <c r="M188" s="765">
        <v>4</v>
      </c>
      <c r="N188" s="945" t="s">
        <v>476</v>
      </c>
      <c r="O188" s="782">
        <v>2380</v>
      </c>
      <c r="P188" s="765">
        <v>24</v>
      </c>
      <c r="Q188" s="690">
        <v>4</v>
      </c>
      <c r="R188" s="847" t="s">
        <v>476</v>
      </c>
    </row>
    <row r="189" spans="1:18" ht="17.25" customHeight="1">
      <c r="A189" s="1476"/>
      <c r="B189" s="921" t="s">
        <v>393</v>
      </c>
      <c r="C189" s="924"/>
      <c r="D189" s="721"/>
      <c r="E189" s="769"/>
      <c r="F189" s="768"/>
      <c r="G189" s="766"/>
      <c r="H189" s="765">
        <f>H184+H185+H187+H188</f>
        <v>48.8</v>
      </c>
      <c r="I189" s="765">
        <f>I184+I185+I187+I188</f>
        <v>0</v>
      </c>
      <c r="J189" s="767"/>
      <c r="K189" s="766"/>
      <c r="L189" s="765">
        <f>L184+L185+L187+L188</f>
        <v>51.9</v>
      </c>
      <c r="M189" s="765"/>
      <c r="N189" s="781"/>
      <c r="O189" s="782"/>
      <c r="P189" s="765">
        <f>P184+P185+P187+P188</f>
        <v>53.2</v>
      </c>
      <c r="Q189" s="690"/>
      <c r="R189" s="689"/>
    </row>
    <row r="190" spans="1:18" ht="17.25" customHeight="1">
      <c r="A190" s="1476"/>
      <c r="B190" s="923" t="s">
        <v>466</v>
      </c>
      <c r="C190" s="924"/>
      <c r="D190" s="721"/>
      <c r="E190" s="769"/>
      <c r="F190" s="768"/>
      <c r="G190" s="766">
        <v>40</v>
      </c>
      <c r="H190" s="765">
        <v>-7.5</v>
      </c>
      <c r="I190" s="765">
        <v>6</v>
      </c>
      <c r="J190" s="767">
        <v>115</v>
      </c>
      <c r="K190" s="766">
        <v>20</v>
      </c>
      <c r="L190" s="765">
        <v>-3</v>
      </c>
      <c r="M190" s="765">
        <v>6</v>
      </c>
      <c r="N190" s="781">
        <v>114</v>
      </c>
      <c r="O190" s="782">
        <v>20</v>
      </c>
      <c r="P190" s="765">
        <v>-5</v>
      </c>
      <c r="Q190" s="690">
        <v>5</v>
      </c>
      <c r="R190" s="689">
        <v>114</v>
      </c>
    </row>
    <row r="191" spans="1:18" ht="17.25" customHeight="1">
      <c r="A191" s="1476"/>
      <c r="B191" s="923" t="s">
        <v>475</v>
      </c>
      <c r="C191" s="924"/>
      <c r="D191" s="721"/>
      <c r="E191" s="769"/>
      <c r="F191" s="768"/>
      <c r="G191" s="766">
        <v>0</v>
      </c>
      <c r="H191" s="765">
        <v>0</v>
      </c>
      <c r="I191" s="765">
        <v>0</v>
      </c>
      <c r="J191" s="767">
        <v>152</v>
      </c>
      <c r="K191" s="766">
        <v>0</v>
      </c>
      <c r="L191" s="765">
        <v>0</v>
      </c>
      <c r="M191" s="765">
        <v>0</v>
      </c>
      <c r="N191" s="781">
        <v>152</v>
      </c>
      <c r="O191" s="782">
        <v>0</v>
      </c>
      <c r="P191" s="765">
        <v>0</v>
      </c>
      <c r="Q191" s="690">
        <v>0</v>
      </c>
      <c r="R191" s="689">
        <v>152</v>
      </c>
    </row>
    <row r="192" spans="1:18" ht="17.25" customHeight="1">
      <c r="A192" s="1476"/>
      <c r="B192" s="923" t="s">
        <v>424</v>
      </c>
      <c r="C192" s="924"/>
      <c r="D192" s="721"/>
      <c r="E192" s="769"/>
      <c r="F192" s="768"/>
      <c r="G192" s="766">
        <v>70</v>
      </c>
      <c r="H192" s="765">
        <v>-18</v>
      </c>
      <c r="I192" s="765">
        <v>-11</v>
      </c>
      <c r="J192" s="767">
        <v>152</v>
      </c>
      <c r="K192" s="766">
        <v>110</v>
      </c>
      <c r="L192" s="765">
        <v>-22</v>
      </c>
      <c r="M192" s="765">
        <v>-12</v>
      </c>
      <c r="N192" s="781">
        <v>152</v>
      </c>
      <c r="O192" s="782">
        <v>110</v>
      </c>
      <c r="P192" s="765">
        <v>-22</v>
      </c>
      <c r="Q192" s="690">
        <v>-12</v>
      </c>
      <c r="R192" s="689">
        <v>152</v>
      </c>
    </row>
    <row r="193" spans="1:19" ht="17.25" customHeight="1">
      <c r="A193" s="1476"/>
      <c r="B193" s="923" t="s">
        <v>474</v>
      </c>
      <c r="C193" s="924"/>
      <c r="D193" s="721"/>
      <c r="E193" s="769"/>
      <c r="F193" s="768"/>
      <c r="G193" s="766">
        <v>9</v>
      </c>
      <c r="H193" s="765">
        <v>-22</v>
      </c>
      <c r="I193" s="765">
        <v>-10</v>
      </c>
      <c r="J193" s="767">
        <v>152</v>
      </c>
      <c r="K193" s="766">
        <v>125</v>
      </c>
      <c r="L193" s="765">
        <v>-27</v>
      </c>
      <c r="M193" s="765">
        <v>-10</v>
      </c>
      <c r="N193" s="781">
        <v>152</v>
      </c>
      <c r="O193" s="782">
        <v>125</v>
      </c>
      <c r="P193" s="765">
        <v>-26</v>
      </c>
      <c r="Q193" s="690">
        <v>-10</v>
      </c>
      <c r="R193" s="689">
        <v>152</v>
      </c>
    </row>
    <row r="194" spans="1:19" ht="17.25" customHeight="1">
      <c r="A194" s="1476"/>
      <c r="B194" s="923" t="s">
        <v>371</v>
      </c>
      <c r="C194" s="846">
        <v>1</v>
      </c>
      <c r="D194" s="721"/>
      <c r="E194" s="769"/>
      <c r="F194" s="768"/>
      <c r="G194" s="766">
        <v>15</v>
      </c>
      <c r="H194" s="765">
        <v>0.8</v>
      </c>
      <c r="I194" s="765"/>
      <c r="J194" s="767">
        <v>38</v>
      </c>
      <c r="K194" s="766">
        <v>15</v>
      </c>
      <c r="L194" s="765">
        <v>0.8</v>
      </c>
      <c r="M194" s="765"/>
      <c r="N194" s="781">
        <v>37</v>
      </c>
      <c r="O194" s="782">
        <v>10</v>
      </c>
      <c r="P194" s="765">
        <v>0.63</v>
      </c>
      <c r="Q194" s="690"/>
      <c r="R194" s="689">
        <v>37</v>
      </c>
    </row>
    <row r="195" spans="1:19" ht="17.25" customHeight="1">
      <c r="A195" s="1476"/>
      <c r="B195" s="923" t="s">
        <v>372</v>
      </c>
      <c r="C195" s="739">
        <v>2</v>
      </c>
      <c r="D195" s="721"/>
      <c r="E195" s="769"/>
      <c r="F195" s="768"/>
      <c r="G195" s="766">
        <v>15</v>
      </c>
      <c r="H195" s="765">
        <v>0.8</v>
      </c>
      <c r="I195" s="765"/>
      <c r="J195" s="767">
        <v>38</v>
      </c>
      <c r="K195" s="766">
        <v>15</v>
      </c>
      <c r="L195" s="765">
        <v>0.7</v>
      </c>
      <c r="M195" s="765"/>
      <c r="N195" s="781">
        <v>37</v>
      </c>
      <c r="O195" s="782">
        <v>10</v>
      </c>
      <c r="P195" s="765">
        <v>0.6</v>
      </c>
      <c r="Q195" s="690"/>
      <c r="R195" s="689">
        <v>37</v>
      </c>
    </row>
    <row r="196" spans="1:19" ht="17.25" customHeight="1">
      <c r="A196" s="1476"/>
      <c r="B196" s="923" t="s">
        <v>373</v>
      </c>
      <c r="C196" s="739">
        <v>2</v>
      </c>
      <c r="D196" s="721"/>
      <c r="E196" s="769"/>
      <c r="F196" s="768"/>
      <c r="G196" s="766">
        <v>40</v>
      </c>
      <c r="H196" s="765">
        <v>2</v>
      </c>
      <c r="I196" s="765"/>
      <c r="J196" s="767">
        <v>38</v>
      </c>
      <c r="K196" s="766">
        <v>40</v>
      </c>
      <c r="L196" s="765">
        <v>2</v>
      </c>
      <c r="M196" s="765"/>
      <c r="N196" s="781">
        <v>37</v>
      </c>
      <c r="O196" s="782">
        <v>40</v>
      </c>
      <c r="P196" s="765">
        <v>2</v>
      </c>
      <c r="Q196" s="690"/>
      <c r="R196" s="689">
        <v>37</v>
      </c>
    </row>
    <row r="197" spans="1:19" ht="17.25" customHeight="1">
      <c r="A197" s="1476"/>
      <c r="B197" s="923" t="s">
        <v>374</v>
      </c>
      <c r="C197" s="846">
        <v>1</v>
      </c>
      <c r="D197" s="721"/>
      <c r="E197" s="769"/>
      <c r="F197" s="768"/>
      <c r="G197" s="766">
        <v>60</v>
      </c>
      <c r="H197" s="765">
        <v>3.2</v>
      </c>
      <c r="I197" s="765"/>
      <c r="J197" s="767">
        <v>38</v>
      </c>
      <c r="K197" s="766">
        <v>60</v>
      </c>
      <c r="L197" s="765">
        <v>3.4</v>
      </c>
      <c r="M197" s="765"/>
      <c r="N197" s="781">
        <v>37</v>
      </c>
      <c r="O197" s="782">
        <v>60</v>
      </c>
      <c r="P197" s="765">
        <v>3.2</v>
      </c>
      <c r="Q197" s="690"/>
      <c r="R197" s="689">
        <v>37</v>
      </c>
    </row>
    <row r="198" spans="1:19" ht="17.25" customHeight="1">
      <c r="A198" s="1476"/>
      <c r="B198" s="923" t="s">
        <v>473</v>
      </c>
      <c r="C198" s="924"/>
      <c r="D198" s="721"/>
      <c r="E198" s="769"/>
      <c r="F198" s="946" t="s">
        <v>242</v>
      </c>
      <c r="G198" s="766"/>
      <c r="H198" s="765"/>
      <c r="I198" s="765">
        <v>0</v>
      </c>
      <c r="J198" s="767">
        <v>6.5</v>
      </c>
      <c r="K198" s="766"/>
      <c r="L198" s="765"/>
      <c r="M198" s="765">
        <v>0</v>
      </c>
      <c r="N198" s="781">
        <v>6.4</v>
      </c>
      <c r="O198" s="782"/>
      <c r="P198" s="765"/>
      <c r="Q198" s="690">
        <v>0</v>
      </c>
      <c r="R198" s="689">
        <v>6.4</v>
      </c>
    </row>
    <row r="199" spans="1:19" ht="17.25" customHeight="1">
      <c r="A199" s="1476"/>
      <c r="B199" s="927" t="s">
        <v>472</v>
      </c>
      <c r="C199" s="930"/>
      <c r="D199" s="841"/>
      <c r="E199" s="769"/>
      <c r="F199" s="946" t="s">
        <v>242</v>
      </c>
      <c r="G199" s="947"/>
      <c r="H199" s="852"/>
      <c r="I199" s="765">
        <v>0</v>
      </c>
      <c r="J199" s="767">
        <v>6.5</v>
      </c>
      <c r="K199" s="766"/>
      <c r="L199" s="765"/>
      <c r="M199" s="765">
        <v>0</v>
      </c>
      <c r="N199" s="781">
        <v>6.3</v>
      </c>
      <c r="O199" s="782"/>
      <c r="P199" s="765"/>
      <c r="Q199" s="690">
        <v>0</v>
      </c>
      <c r="R199" s="689">
        <v>6.4</v>
      </c>
    </row>
    <row r="200" spans="1:19" ht="17.25" customHeight="1">
      <c r="A200" s="1476"/>
      <c r="B200" s="927" t="s">
        <v>471</v>
      </c>
      <c r="C200" s="930"/>
      <c r="D200" s="841"/>
      <c r="E200" s="769"/>
      <c r="F200" s="948" t="s">
        <v>242</v>
      </c>
      <c r="G200" s="947"/>
      <c r="H200" s="852"/>
      <c r="I200" s="765">
        <v>0</v>
      </c>
      <c r="J200" s="767">
        <v>6.3</v>
      </c>
      <c r="K200" s="766"/>
      <c r="L200" s="765"/>
      <c r="M200" s="765">
        <v>0</v>
      </c>
      <c r="N200" s="781">
        <v>6.2</v>
      </c>
      <c r="O200" s="782"/>
      <c r="P200" s="765"/>
      <c r="Q200" s="690">
        <v>0</v>
      </c>
      <c r="R200" s="689">
        <v>6.2</v>
      </c>
    </row>
    <row r="201" spans="1:19" ht="17.25" customHeight="1">
      <c r="A201" s="1476"/>
      <c r="B201" s="927" t="s">
        <v>470</v>
      </c>
      <c r="C201" s="930"/>
      <c r="D201" s="724"/>
      <c r="E201" s="789"/>
      <c r="F201" s="949" t="s">
        <v>242</v>
      </c>
      <c r="G201" s="939"/>
      <c r="H201" s="950"/>
      <c r="I201" s="765">
        <v>0</v>
      </c>
      <c r="J201" s="767">
        <v>6.5</v>
      </c>
      <c r="K201" s="766"/>
      <c r="L201" s="765"/>
      <c r="M201" s="765">
        <v>0</v>
      </c>
      <c r="N201" s="781">
        <v>6.4</v>
      </c>
      <c r="O201" s="782"/>
      <c r="P201" s="765"/>
      <c r="Q201" s="690">
        <v>0</v>
      </c>
      <c r="R201" s="689">
        <v>6.4</v>
      </c>
    </row>
    <row r="202" spans="1:19" ht="17.25" customHeight="1">
      <c r="A202" s="1476"/>
      <c r="B202" s="927" t="s">
        <v>469</v>
      </c>
      <c r="C202" s="930"/>
      <c r="D202" s="724"/>
      <c r="E202" s="789"/>
      <c r="F202" s="788"/>
      <c r="G202" s="939"/>
      <c r="H202" s="950"/>
      <c r="I202" s="784">
        <v>10.8</v>
      </c>
      <c r="J202" s="787">
        <v>6.3</v>
      </c>
      <c r="K202" s="786"/>
      <c r="L202" s="784"/>
      <c r="M202" s="784">
        <v>8.5500000000000007</v>
      </c>
      <c r="N202" s="783">
        <v>6.2</v>
      </c>
      <c r="O202" s="785"/>
      <c r="P202" s="784"/>
      <c r="Q202" s="784">
        <v>8.92</v>
      </c>
      <c r="R202" s="783">
        <v>6.3</v>
      </c>
      <c r="S202" s="755"/>
    </row>
    <row r="203" spans="1:19" ht="17.25" customHeight="1" thickBot="1">
      <c r="A203" s="1477"/>
      <c r="B203" s="920" t="s">
        <v>468</v>
      </c>
      <c r="C203" s="795"/>
      <c r="D203" s="737"/>
      <c r="E203" s="780"/>
      <c r="F203" s="779"/>
      <c r="G203" s="778"/>
      <c r="H203" s="777"/>
      <c r="I203" s="777">
        <v>10.8</v>
      </c>
      <c r="J203" s="821">
        <v>6.5</v>
      </c>
      <c r="K203" s="778"/>
      <c r="L203" s="777"/>
      <c r="M203" s="777">
        <v>8.56</v>
      </c>
      <c r="N203" s="820">
        <v>6.4</v>
      </c>
      <c r="O203" s="809"/>
      <c r="P203" s="777"/>
      <c r="Q203" s="777">
        <v>8.9600000000000009</v>
      </c>
      <c r="R203" s="820">
        <v>6.4</v>
      </c>
      <c r="S203" s="755"/>
    </row>
    <row r="204" spans="1:19" ht="17.25" customHeight="1" thickBot="1">
      <c r="A204" s="1475">
        <v>41</v>
      </c>
      <c r="B204" s="1507" t="s">
        <v>19</v>
      </c>
      <c r="C204" s="1508">
        <v>5.6</v>
      </c>
      <c r="D204" s="736">
        <v>110</v>
      </c>
      <c r="E204" s="942">
        <v>5</v>
      </c>
      <c r="F204" s="943" t="s">
        <v>11</v>
      </c>
      <c r="G204" s="773">
        <v>8</v>
      </c>
      <c r="H204" s="771"/>
      <c r="I204" s="772"/>
      <c r="J204" s="770">
        <v>110</v>
      </c>
      <c r="K204" s="772">
        <v>10</v>
      </c>
      <c r="L204" s="771"/>
      <c r="M204" s="771"/>
      <c r="N204" s="770">
        <v>110</v>
      </c>
      <c r="O204" s="772">
        <v>8</v>
      </c>
      <c r="P204" s="771"/>
      <c r="Q204" s="771"/>
      <c r="R204" s="770">
        <v>110</v>
      </c>
      <c r="S204" s="755"/>
    </row>
    <row r="205" spans="1:19" ht="17.25" customHeight="1" thickBot="1">
      <c r="A205" s="1476"/>
      <c r="B205" s="1507"/>
      <c r="C205" s="1508"/>
      <c r="D205" s="721">
        <v>35</v>
      </c>
      <c r="E205" s="769"/>
      <c r="F205" s="768"/>
      <c r="G205" s="766">
        <v>10</v>
      </c>
      <c r="H205" s="765">
        <v>0.6</v>
      </c>
      <c r="I205" s="782"/>
      <c r="J205" s="781">
        <v>39.5</v>
      </c>
      <c r="K205" s="782">
        <v>11</v>
      </c>
      <c r="L205" s="765">
        <v>0.7</v>
      </c>
      <c r="M205" s="765"/>
      <c r="N205" s="781">
        <v>39</v>
      </c>
      <c r="O205" s="782">
        <v>11</v>
      </c>
      <c r="P205" s="765">
        <v>0.7</v>
      </c>
      <c r="Q205" s="765"/>
      <c r="R205" s="781">
        <v>39.5</v>
      </c>
      <c r="S205" s="755"/>
    </row>
    <row r="206" spans="1:19" ht="17.25" customHeight="1">
      <c r="A206" s="1476"/>
      <c r="B206" s="1484"/>
      <c r="C206" s="1502"/>
      <c r="D206" s="721">
        <v>10</v>
      </c>
      <c r="E206" s="769"/>
      <c r="F206" s="768"/>
      <c r="G206" s="766">
        <v>50</v>
      </c>
      <c r="H206" s="765">
        <v>0.77</v>
      </c>
      <c r="I206" s="782"/>
      <c r="J206" s="781">
        <v>10.9</v>
      </c>
      <c r="K206" s="782">
        <v>180</v>
      </c>
      <c r="L206" s="765">
        <v>3</v>
      </c>
      <c r="M206" s="765"/>
      <c r="N206" s="781">
        <v>10.9</v>
      </c>
      <c r="O206" s="782">
        <v>145</v>
      </c>
      <c r="P206" s="765">
        <v>2.4</v>
      </c>
      <c r="Q206" s="765"/>
      <c r="R206" s="781">
        <v>10.9</v>
      </c>
      <c r="S206" s="755"/>
    </row>
    <row r="207" spans="1:19" ht="17.25" customHeight="1" thickBot="1">
      <c r="A207" s="1476"/>
      <c r="B207" s="1509" t="s">
        <v>20</v>
      </c>
      <c r="C207" s="1510">
        <v>10</v>
      </c>
      <c r="D207" s="721">
        <v>110</v>
      </c>
      <c r="E207" s="942">
        <v>7.5</v>
      </c>
      <c r="F207" s="631" t="s">
        <v>396</v>
      </c>
      <c r="G207" s="766">
        <v>3</v>
      </c>
      <c r="H207" s="765"/>
      <c r="I207" s="782"/>
      <c r="J207" s="781">
        <v>110</v>
      </c>
      <c r="K207" s="782">
        <v>3</v>
      </c>
      <c r="L207" s="765"/>
      <c r="M207" s="765"/>
      <c r="N207" s="781">
        <v>110</v>
      </c>
      <c r="O207" s="782">
        <v>3</v>
      </c>
      <c r="P207" s="765"/>
      <c r="Q207" s="765"/>
      <c r="R207" s="781">
        <v>110</v>
      </c>
      <c r="S207" s="755"/>
    </row>
    <row r="208" spans="1:19" ht="17.25" customHeight="1">
      <c r="A208" s="1476"/>
      <c r="B208" s="1316"/>
      <c r="C208" s="1479"/>
      <c r="D208" s="724">
        <v>10</v>
      </c>
      <c r="E208" s="789"/>
      <c r="F208" s="788"/>
      <c r="G208" s="786">
        <v>10</v>
      </c>
      <c r="H208" s="784">
        <v>0.2</v>
      </c>
      <c r="I208" s="782"/>
      <c r="J208" s="781">
        <v>10.8</v>
      </c>
      <c r="K208" s="785">
        <v>20</v>
      </c>
      <c r="L208" s="784">
        <v>0.28000000000000003</v>
      </c>
      <c r="M208" s="765"/>
      <c r="N208" s="783">
        <v>10.8</v>
      </c>
      <c r="O208" s="785">
        <v>18</v>
      </c>
      <c r="P208" s="784">
        <v>0.32</v>
      </c>
      <c r="Q208" s="765"/>
      <c r="R208" s="783">
        <v>10.8</v>
      </c>
      <c r="S208" s="755"/>
    </row>
    <row r="209" spans="1:19" ht="17.25" customHeight="1">
      <c r="A209" s="1476"/>
      <c r="B209" s="921" t="s">
        <v>393</v>
      </c>
      <c r="C209" s="930"/>
      <c r="D209" s="845"/>
      <c r="E209" s="789"/>
      <c r="F209" s="788"/>
      <c r="G209" s="785"/>
      <c r="H209" s="784">
        <f>H205+H206+H208</f>
        <v>1.57</v>
      </c>
      <c r="I209" s="782">
        <f>I205+I208</f>
        <v>0</v>
      </c>
      <c r="J209" s="781"/>
      <c r="K209" s="785"/>
      <c r="L209" s="784">
        <f>L205+L206+L208</f>
        <v>3.9800000000000004</v>
      </c>
      <c r="M209" s="765">
        <f>M205+M208</f>
        <v>0</v>
      </c>
      <c r="N209" s="783"/>
      <c r="O209" s="785"/>
      <c r="P209" s="784">
        <f>P205+P206+P208</f>
        <v>3.4199999999999995</v>
      </c>
      <c r="Q209" s="765">
        <f>Q205+Q208</f>
        <v>0</v>
      </c>
      <c r="R209" s="783"/>
      <c r="S209" s="755"/>
    </row>
    <row r="210" spans="1:19" ht="17.25" customHeight="1">
      <c r="A210" s="1476"/>
      <c r="B210" s="927" t="s">
        <v>465</v>
      </c>
      <c r="C210" s="930"/>
      <c r="D210" s="841"/>
      <c r="E210" s="769"/>
      <c r="F210" s="768"/>
      <c r="G210" s="782"/>
      <c r="H210" s="765">
        <v>8.3000000000000007</v>
      </c>
      <c r="I210" s="782"/>
      <c r="J210" s="781">
        <v>110</v>
      </c>
      <c r="K210" s="782"/>
      <c r="L210" s="765">
        <v>4.3</v>
      </c>
      <c r="M210" s="765"/>
      <c r="N210" s="781">
        <v>110</v>
      </c>
      <c r="O210" s="782"/>
      <c r="P210" s="765">
        <v>5.7</v>
      </c>
      <c r="Q210" s="765"/>
      <c r="R210" s="781">
        <v>110</v>
      </c>
      <c r="S210" s="755"/>
    </row>
    <row r="211" spans="1:19" ht="17.25" customHeight="1">
      <c r="A211" s="1476"/>
      <c r="B211" s="927" t="s">
        <v>467</v>
      </c>
      <c r="C211" s="930"/>
      <c r="D211" s="841"/>
      <c r="E211" s="769"/>
      <c r="F211" s="768"/>
      <c r="G211" s="782"/>
      <c r="H211" s="765">
        <v>-10</v>
      </c>
      <c r="I211" s="782"/>
      <c r="J211" s="781">
        <v>110</v>
      </c>
      <c r="K211" s="782"/>
      <c r="L211" s="765">
        <v>-9</v>
      </c>
      <c r="M211" s="765"/>
      <c r="N211" s="781">
        <v>110</v>
      </c>
      <c r="O211" s="782"/>
      <c r="P211" s="765">
        <v>-9</v>
      </c>
      <c r="Q211" s="765"/>
      <c r="R211" s="781">
        <v>110</v>
      </c>
      <c r="S211" s="755"/>
    </row>
    <row r="212" spans="1:19" ht="17.25" customHeight="1" thickBot="1">
      <c r="A212" s="1477"/>
      <c r="B212" s="931" t="s">
        <v>375</v>
      </c>
      <c r="C212" s="738">
        <v>1</v>
      </c>
      <c r="D212" s="844"/>
      <c r="E212" s="780"/>
      <c r="F212" s="779"/>
      <c r="G212" s="809">
        <v>40</v>
      </c>
      <c r="H212" s="777">
        <v>0.63</v>
      </c>
      <c r="I212" s="843">
        <v>0.44</v>
      </c>
      <c r="J212" s="565">
        <v>39.5</v>
      </c>
      <c r="K212" s="809">
        <v>15</v>
      </c>
      <c r="L212" s="777">
        <v>0.72</v>
      </c>
      <c r="M212" s="777">
        <v>0.52</v>
      </c>
      <c r="N212" s="820">
        <v>39</v>
      </c>
      <c r="O212" s="809">
        <v>15</v>
      </c>
      <c r="P212" s="777">
        <v>0.68</v>
      </c>
      <c r="Q212" s="777">
        <v>0.38</v>
      </c>
      <c r="R212" s="820">
        <v>39.5</v>
      </c>
      <c r="S212" s="755"/>
    </row>
    <row r="213" spans="1:19" ht="17.25" customHeight="1">
      <c r="A213" s="1475" t="s">
        <v>377</v>
      </c>
      <c r="B213" s="1316" t="s">
        <v>19</v>
      </c>
      <c r="C213" s="1479">
        <v>7.5</v>
      </c>
      <c r="D213" s="736">
        <v>110</v>
      </c>
      <c r="E213" s="951">
        <v>5</v>
      </c>
      <c r="F213" s="952" t="s">
        <v>11</v>
      </c>
      <c r="G213" s="773">
        <v>2</v>
      </c>
      <c r="H213" s="771"/>
      <c r="I213" s="953"/>
      <c r="J213" s="954">
        <v>110</v>
      </c>
      <c r="K213" s="773">
        <v>3</v>
      </c>
      <c r="L213" s="771"/>
      <c r="M213" s="771"/>
      <c r="N213" s="770">
        <v>110</v>
      </c>
      <c r="O213" s="772">
        <v>5</v>
      </c>
      <c r="P213" s="771"/>
      <c r="Q213" s="771"/>
      <c r="R213" s="770">
        <v>110</v>
      </c>
      <c r="S213" s="755"/>
    </row>
    <row r="214" spans="1:19" ht="17.25" customHeight="1">
      <c r="A214" s="1476"/>
      <c r="B214" s="1458"/>
      <c r="C214" s="1488"/>
      <c r="D214" s="721">
        <v>35</v>
      </c>
      <c r="E214" s="1511" t="s">
        <v>191</v>
      </c>
      <c r="F214" s="1512"/>
      <c r="G214" s="947"/>
      <c r="H214" s="852"/>
      <c r="I214" s="852"/>
      <c r="J214" s="955"/>
      <c r="K214" s="947"/>
      <c r="L214" s="852"/>
      <c r="M214" s="852"/>
      <c r="N214" s="936"/>
      <c r="O214" s="935"/>
      <c r="P214" s="852"/>
      <c r="Q214" s="852"/>
      <c r="R214" s="936"/>
      <c r="S214" s="755"/>
    </row>
    <row r="215" spans="1:19" ht="17.25" customHeight="1">
      <c r="A215" s="1476"/>
      <c r="B215" s="1478"/>
      <c r="C215" s="1480"/>
      <c r="D215" s="721">
        <v>6</v>
      </c>
      <c r="E215" s="769"/>
      <c r="F215" s="768"/>
      <c r="G215" s="766">
        <v>20</v>
      </c>
      <c r="H215" s="765">
        <v>0.24</v>
      </c>
      <c r="I215" s="765"/>
      <c r="J215" s="767">
        <v>6.6</v>
      </c>
      <c r="K215" s="766">
        <v>50</v>
      </c>
      <c r="L215" s="765">
        <v>0.48</v>
      </c>
      <c r="M215" s="765"/>
      <c r="N215" s="781">
        <v>6.5</v>
      </c>
      <c r="O215" s="782">
        <v>50</v>
      </c>
      <c r="P215" s="765">
        <v>0.48</v>
      </c>
      <c r="Q215" s="765"/>
      <c r="R215" s="781">
        <v>6.6</v>
      </c>
      <c r="S215" s="755"/>
    </row>
    <row r="216" spans="1:19" ht="17.25" customHeight="1">
      <c r="A216" s="1476"/>
      <c r="B216" s="1481" t="s">
        <v>20</v>
      </c>
      <c r="C216" s="1482">
        <v>16</v>
      </c>
      <c r="D216" s="721">
        <v>110</v>
      </c>
      <c r="E216" s="942">
        <v>0</v>
      </c>
      <c r="F216" s="943" t="s">
        <v>450</v>
      </c>
      <c r="G216" s="766">
        <v>2</v>
      </c>
      <c r="H216" s="765"/>
      <c r="I216" s="765"/>
      <c r="J216" s="767">
        <v>110</v>
      </c>
      <c r="K216" s="766">
        <v>2</v>
      </c>
      <c r="L216" s="765"/>
      <c r="M216" s="765"/>
      <c r="N216" s="781">
        <v>110</v>
      </c>
      <c r="O216" s="782">
        <v>2</v>
      </c>
      <c r="P216" s="765"/>
      <c r="Q216" s="765"/>
      <c r="R216" s="781">
        <v>110</v>
      </c>
      <c r="S216" s="755"/>
    </row>
    <row r="217" spans="1:19" ht="17.25" customHeight="1">
      <c r="A217" s="1476"/>
      <c r="B217" s="1458"/>
      <c r="C217" s="1488"/>
      <c r="D217" s="721">
        <v>35</v>
      </c>
      <c r="E217" s="1511" t="s">
        <v>191</v>
      </c>
      <c r="F217" s="1512"/>
      <c r="G217" s="766"/>
      <c r="H217" s="765"/>
      <c r="I217" s="765"/>
      <c r="J217" s="767"/>
      <c r="K217" s="766"/>
      <c r="L217" s="765"/>
      <c r="M217" s="765"/>
      <c r="N217" s="781"/>
      <c r="O217" s="782"/>
      <c r="P217" s="765"/>
      <c r="Q217" s="765"/>
      <c r="R217" s="781"/>
      <c r="S217" s="755"/>
    </row>
    <row r="218" spans="1:19" ht="17.25" customHeight="1">
      <c r="A218" s="1476"/>
      <c r="B218" s="1478"/>
      <c r="C218" s="1480"/>
      <c r="D218" s="721">
        <v>6</v>
      </c>
      <c r="E218" s="769"/>
      <c r="F218" s="768"/>
      <c r="G218" s="766">
        <v>5</v>
      </c>
      <c r="H218" s="765">
        <v>0.04</v>
      </c>
      <c r="I218" s="765"/>
      <c r="J218" s="767">
        <v>6.7</v>
      </c>
      <c r="K218" s="766">
        <v>5</v>
      </c>
      <c r="L218" s="765">
        <v>0.04</v>
      </c>
      <c r="M218" s="765"/>
      <c r="N218" s="781">
        <v>6.6</v>
      </c>
      <c r="O218" s="782">
        <v>20</v>
      </c>
      <c r="P218" s="765">
        <v>0.24</v>
      </c>
      <c r="Q218" s="765"/>
      <c r="R218" s="781">
        <v>6.6</v>
      </c>
      <c r="S218" s="755"/>
    </row>
    <row r="219" spans="1:19" ht="17.25" customHeight="1">
      <c r="A219" s="1476"/>
      <c r="B219" s="921" t="s">
        <v>393</v>
      </c>
      <c r="C219" s="930"/>
      <c r="D219" s="801"/>
      <c r="E219" s="803"/>
      <c r="F219" s="837"/>
      <c r="G219" s="956"/>
      <c r="H219" s="953">
        <f>H215+H218</f>
        <v>0.27999999999999997</v>
      </c>
      <c r="I219" s="953">
        <f>I215+I218</f>
        <v>0</v>
      </c>
      <c r="J219" s="954"/>
      <c r="K219" s="956"/>
      <c r="L219" s="953">
        <f>L215+L218</f>
        <v>0.52</v>
      </c>
      <c r="M219" s="953">
        <f>M215+M218</f>
        <v>0</v>
      </c>
      <c r="N219" s="957"/>
      <c r="O219" s="958"/>
      <c r="P219" s="953">
        <f>P215+P218</f>
        <v>0.72</v>
      </c>
      <c r="Q219" s="953">
        <f>Q215+Q218</f>
        <v>0</v>
      </c>
      <c r="R219" s="957"/>
      <c r="S219" s="755"/>
    </row>
    <row r="220" spans="1:19" ht="17.25" customHeight="1">
      <c r="A220" s="1476"/>
      <c r="B220" s="923" t="s">
        <v>466</v>
      </c>
      <c r="C220" s="924"/>
      <c r="D220" s="801"/>
      <c r="E220" s="803"/>
      <c r="F220" s="837"/>
      <c r="G220" s="956"/>
      <c r="H220" s="953">
        <v>7.9</v>
      </c>
      <c r="I220" s="953"/>
      <c r="J220" s="954">
        <v>110</v>
      </c>
      <c r="K220" s="956"/>
      <c r="L220" s="953">
        <v>3.6</v>
      </c>
      <c r="M220" s="953"/>
      <c r="N220" s="957">
        <v>110</v>
      </c>
      <c r="O220" s="958"/>
      <c r="P220" s="953">
        <v>5</v>
      </c>
      <c r="Q220" s="953"/>
      <c r="R220" s="957">
        <v>110</v>
      </c>
      <c r="S220" s="755"/>
    </row>
    <row r="221" spans="1:19" ht="17.25" customHeight="1" thickBot="1">
      <c r="A221" s="1477"/>
      <c r="B221" s="931" t="s">
        <v>465</v>
      </c>
      <c r="C221" s="932"/>
      <c r="D221" s="737"/>
      <c r="E221" s="780"/>
      <c r="F221" s="779"/>
      <c r="G221" s="778"/>
      <c r="H221" s="777">
        <v>-8.1999999999999993</v>
      </c>
      <c r="I221" s="777"/>
      <c r="J221" s="821">
        <v>110</v>
      </c>
      <c r="K221" s="778"/>
      <c r="L221" s="777">
        <v>-4.0999999999999996</v>
      </c>
      <c r="M221" s="777"/>
      <c r="N221" s="820">
        <v>110</v>
      </c>
      <c r="O221" s="809"/>
      <c r="P221" s="777">
        <v>-5.7</v>
      </c>
      <c r="Q221" s="777"/>
      <c r="R221" s="820">
        <v>110</v>
      </c>
      <c r="S221" s="755"/>
    </row>
    <row r="222" spans="1:19" ht="17.25" customHeight="1">
      <c r="A222" s="1475">
        <v>42</v>
      </c>
      <c r="B222" s="1316" t="s">
        <v>19</v>
      </c>
      <c r="C222" s="1479">
        <v>6.3</v>
      </c>
      <c r="D222" s="736">
        <v>110</v>
      </c>
      <c r="E222" s="794">
        <v>2.5</v>
      </c>
      <c r="F222" s="793" t="s">
        <v>401</v>
      </c>
      <c r="G222" s="773"/>
      <c r="H222" s="771"/>
      <c r="I222" s="771"/>
      <c r="J222" s="774"/>
      <c r="K222" s="773"/>
      <c r="L222" s="771"/>
      <c r="M222" s="771"/>
      <c r="N222" s="770"/>
      <c r="O222" s="772"/>
      <c r="P222" s="771"/>
      <c r="Q222" s="731"/>
      <c r="R222" s="730"/>
    </row>
    <row r="223" spans="1:19" ht="17.25" customHeight="1">
      <c r="A223" s="1476"/>
      <c r="B223" s="1458"/>
      <c r="C223" s="1488"/>
      <c r="D223" s="721">
        <v>35</v>
      </c>
      <c r="E223" s="791">
        <v>5</v>
      </c>
      <c r="F223" s="790" t="s">
        <v>421</v>
      </c>
      <c r="G223" s="766"/>
      <c r="H223" s="765"/>
      <c r="I223" s="765"/>
      <c r="J223" s="767"/>
      <c r="K223" s="766"/>
      <c r="L223" s="765"/>
      <c r="M223" s="765"/>
      <c r="N223" s="781"/>
      <c r="O223" s="782"/>
      <c r="P223" s="765"/>
      <c r="Q223" s="690"/>
      <c r="R223" s="689"/>
    </row>
    <row r="224" spans="1:19" ht="17.25" customHeight="1">
      <c r="A224" s="1476"/>
      <c r="B224" s="1478"/>
      <c r="C224" s="1480"/>
      <c r="D224" s="721">
        <v>6</v>
      </c>
      <c r="E224" s="769"/>
      <c r="F224" s="768"/>
      <c r="G224" s="766">
        <v>160</v>
      </c>
      <c r="H224" s="765">
        <v>1.8</v>
      </c>
      <c r="I224" s="765"/>
      <c r="J224" s="767">
        <v>6.2</v>
      </c>
      <c r="K224" s="766">
        <v>230</v>
      </c>
      <c r="L224" s="765">
        <v>2.2999999999999998</v>
      </c>
      <c r="M224" s="765"/>
      <c r="N224" s="781">
        <v>6.2</v>
      </c>
      <c r="O224" s="782">
        <v>220</v>
      </c>
      <c r="P224" s="765">
        <v>2.19</v>
      </c>
      <c r="Q224" s="690"/>
      <c r="R224" s="689">
        <v>6.1</v>
      </c>
    </row>
    <row r="225" spans="1:18" ht="17.25" customHeight="1">
      <c r="A225" s="1476"/>
      <c r="B225" s="1481" t="s">
        <v>20</v>
      </c>
      <c r="C225" s="1482">
        <v>10</v>
      </c>
      <c r="D225" s="721">
        <v>110</v>
      </c>
      <c r="E225" s="769"/>
      <c r="F225" s="631"/>
      <c r="G225" s="766"/>
      <c r="H225" s="765"/>
      <c r="I225" s="765"/>
      <c r="J225" s="767"/>
      <c r="K225" s="766"/>
      <c r="L225" s="765"/>
      <c r="M225" s="765"/>
      <c r="N225" s="781"/>
      <c r="O225" s="782"/>
      <c r="P225" s="765"/>
      <c r="Q225" s="690"/>
      <c r="R225" s="689"/>
    </row>
    <row r="226" spans="1:18" ht="17.25" customHeight="1">
      <c r="A226" s="1476"/>
      <c r="B226" s="1458"/>
      <c r="C226" s="1488"/>
      <c r="D226" s="721">
        <v>35</v>
      </c>
      <c r="E226" s="769"/>
      <c r="F226" s="631"/>
      <c r="G226" s="947"/>
      <c r="H226" s="852"/>
      <c r="I226" s="852"/>
      <c r="J226" s="955"/>
      <c r="K226" s="947"/>
      <c r="L226" s="852"/>
      <c r="M226" s="852"/>
      <c r="N226" s="936"/>
      <c r="O226" s="935"/>
      <c r="P226" s="852"/>
      <c r="Q226" s="697"/>
      <c r="R226" s="696"/>
    </row>
    <row r="227" spans="1:18" ht="17.25" customHeight="1">
      <c r="A227" s="1476"/>
      <c r="B227" s="1478"/>
      <c r="C227" s="1480"/>
      <c r="D227" s="721">
        <v>6</v>
      </c>
      <c r="E227" s="769"/>
      <c r="F227" s="768" t="s">
        <v>242</v>
      </c>
      <c r="G227" s="766"/>
      <c r="H227" s="765">
        <v>0</v>
      </c>
      <c r="I227" s="765"/>
      <c r="J227" s="767">
        <v>0</v>
      </c>
      <c r="K227" s="766"/>
      <c r="L227" s="765">
        <v>0</v>
      </c>
      <c r="M227" s="765"/>
      <c r="N227" s="781">
        <v>0</v>
      </c>
      <c r="O227" s="782"/>
      <c r="P227" s="765">
        <v>0</v>
      </c>
      <c r="Q227" s="690"/>
      <c r="R227" s="689">
        <v>0</v>
      </c>
    </row>
    <row r="228" spans="1:18" ht="17.25" customHeight="1">
      <c r="A228" s="1476"/>
      <c r="B228" s="921" t="s">
        <v>393</v>
      </c>
      <c r="C228" s="930"/>
      <c r="D228" s="721"/>
      <c r="E228" s="841"/>
      <c r="F228" s="933"/>
      <c r="G228" s="766"/>
      <c r="H228" s="782">
        <f>H223+H224+H226+H227</f>
        <v>1.8</v>
      </c>
      <c r="I228" s="782">
        <f>I223+I224+I226+I227</f>
        <v>0</v>
      </c>
      <c r="J228" s="959"/>
      <c r="K228" s="766"/>
      <c r="L228" s="782">
        <f>L223+L224+L226+L227</f>
        <v>2.2999999999999998</v>
      </c>
      <c r="M228" s="782">
        <f>M223+M224+M226+M227</f>
        <v>0</v>
      </c>
      <c r="N228" s="888"/>
      <c r="O228" s="782"/>
      <c r="P228" s="782">
        <f>P223+P224+P226+P227</f>
        <v>2.19</v>
      </c>
      <c r="Q228" s="691">
        <f>Q223+Q224+Q226+Q227</f>
        <v>0</v>
      </c>
      <c r="R228" s="826"/>
    </row>
    <row r="229" spans="1:18" ht="17.25" customHeight="1">
      <c r="A229" s="1476"/>
      <c r="B229" s="922" t="s">
        <v>464</v>
      </c>
      <c r="C229" s="928"/>
      <c r="D229" s="831"/>
      <c r="E229" s="842"/>
      <c r="F229" s="829"/>
      <c r="G229" s="960"/>
      <c r="H229" s="961">
        <v>-1.76</v>
      </c>
      <c r="I229" s="961"/>
      <c r="J229" s="962">
        <v>110</v>
      </c>
      <c r="K229" s="960"/>
      <c r="L229" s="961">
        <v>2.4300000000000002</v>
      </c>
      <c r="M229" s="961"/>
      <c r="N229" s="963">
        <v>110</v>
      </c>
      <c r="O229" s="961"/>
      <c r="P229" s="961">
        <v>2.34</v>
      </c>
      <c r="Q229" s="746"/>
      <c r="R229" s="828">
        <v>110</v>
      </c>
    </row>
    <row r="230" spans="1:18" ht="17.25" customHeight="1">
      <c r="A230" s="1476"/>
      <c r="B230" s="927" t="s">
        <v>463</v>
      </c>
      <c r="C230" s="930"/>
      <c r="D230" s="721"/>
      <c r="E230" s="841"/>
      <c r="F230" s="933"/>
      <c r="G230" s="766"/>
      <c r="H230" s="782">
        <v>0</v>
      </c>
      <c r="I230" s="782"/>
      <c r="J230" s="959"/>
      <c r="K230" s="766"/>
      <c r="L230" s="782">
        <v>0</v>
      </c>
      <c r="M230" s="782"/>
      <c r="N230" s="888"/>
      <c r="O230" s="782"/>
      <c r="P230" s="782">
        <v>0</v>
      </c>
      <c r="Q230" s="691"/>
      <c r="R230" s="826"/>
    </row>
    <row r="231" spans="1:18" ht="17.25" customHeight="1" thickBot="1">
      <c r="A231" s="1477"/>
      <c r="B231" s="920" t="s">
        <v>378</v>
      </c>
      <c r="C231" s="738">
        <v>1</v>
      </c>
      <c r="D231" s="716"/>
      <c r="E231" s="840"/>
      <c r="F231" s="825" t="s">
        <v>242</v>
      </c>
      <c r="G231" s="759"/>
      <c r="H231" s="758">
        <v>0</v>
      </c>
      <c r="I231" s="758"/>
      <c r="J231" s="886"/>
      <c r="K231" s="759"/>
      <c r="L231" s="758">
        <v>0</v>
      </c>
      <c r="M231" s="758"/>
      <c r="N231" s="941"/>
      <c r="O231" s="758"/>
      <c r="P231" s="758">
        <v>0</v>
      </c>
      <c r="Q231" s="711"/>
      <c r="R231" s="824"/>
    </row>
    <row r="232" spans="1:18" ht="17.25" customHeight="1">
      <c r="A232" s="1475">
        <v>44</v>
      </c>
      <c r="B232" s="1316" t="s">
        <v>19</v>
      </c>
      <c r="C232" s="1479">
        <v>10</v>
      </c>
      <c r="D232" s="736">
        <v>110</v>
      </c>
      <c r="E232" s="794">
        <v>5.3</v>
      </c>
      <c r="F232" s="793" t="s">
        <v>408</v>
      </c>
      <c r="G232" s="773"/>
      <c r="H232" s="771"/>
      <c r="I232" s="771"/>
      <c r="J232" s="774"/>
      <c r="K232" s="773"/>
      <c r="L232" s="771"/>
      <c r="M232" s="771"/>
      <c r="N232" s="770"/>
      <c r="O232" s="772"/>
      <c r="P232" s="771"/>
      <c r="Q232" s="731"/>
      <c r="R232" s="730"/>
    </row>
    <row r="233" spans="1:18" ht="17.25" customHeight="1">
      <c r="A233" s="1476"/>
      <c r="B233" s="1478"/>
      <c r="C233" s="1480"/>
      <c r="D233" s="721">
        <v>10</v>
      </c>
      <c r="E233" s="791"/>
      <c r="F233" s="792"/>
      <c r="G233" s="766">
        <v>260</v>
      </c>
      <c r="H233" s="765">
        <v>4.4000000000000004</v>
      </c>
      <c r="I233" s="765">
        <v>0.16800000000000001</v>
      </c>
      <c r="J233" s="767">
        <v>10.4</v>
      </c>
      <c r="K233" s="766">
        <v>300</v>
      </c>
      <c r="L233" s="765">
        <v>4.96</v>
      </c>
      <c r="M233" s="765">
        <v>0.14399999999999999</v>
      </c>
      <c r="N233" s="781">
        <v>10.3</v>
      </c>
      <c r="O233" s="782">
        <v>300</v>
      </c>
      <c r="P233" s="765">
        <v>5</v>
      </c>
      <c r="Q233" s="690">
        <v>0.06</v>
      </c>
      <c r="R233" s="689">
        <v>10.3</v>
      </c>
    </row>
    <row r="234" spans="1:18" ht="17.25" customHeight="1">
      <c r="A234" s="1476"/>
      <c r="B234" s="1481" t="s">
        <v>20</v>
      </c>
      <c r="C234" s="1482">
        <v>10</v>
      </c>
      <c r="D234" s="721">
        <v>110</v>
      </c>
      <c r="E234" s="791">
        <v>5.3</v>
      </c>
      <c r="F234" s="790" t="s">
        <v>408</v>
      </c>
      <c r="G234" s="947"/>
      <c r="H234" s="852"/>
      <c r="I234" s="852"/>
      <c r="J234" s="955"/>
      <c r="K234" s="947"/>
      <c r="L234" s="852"/>
      <c r="M234" s="852"/>
      <c r="N234" s="936"/>
      <c r="O234" s="935"/>
      <c r="P234" s="852"/>
      <c r="Q234" s="697"/>
      <c r="R234" s="696"/>
    </row>
    <row r="235" spans="1:18" ht="17.25" customHeight="1">
      <c r="A235" s="1476"/>
      <c r="B235" s="1478"/>
      <c r="C235" s="1480"/>
      <c r="D235" s="721">
        <v>10</v>
      </c>
      <c r="E235" s="769"/>
      <c r="F235" s="768"/>
      <c r="G235" s="766">
        <v>100</v>
      </c>
      <c r="H235" s="765">
        <v>1.8</v>
      </c>
      <c r="I235" s="765">
        <v>0.33</v>
      </c>
      <c r="J235" s="767">
        <v>10.4</v>
      </c>
      <c r="K235" s="766">
        <v>140</v>
      </c>
      <c r="L235" s="765">
        <v>2.44</v>
      </c>
      <c r="M235" s="765">
        <v>0.39</v>
      </c>
      <c r="N235" s="781">
        <v>10.199999999999999</v>
      </c>
      <c r="O235" s="782">
        <v>140</v>
      </c>
      <c r="P235" s="765">
        <v>2.36</v>
      </c>
      <c r="Q235" s="690">
        <v>0.27</v>
      </c>
      <c r="R235" s="689">
        <v>10.199999999999999</v>
      </c>
    </row>
    <row r="236" spans="1:18" ht="17.25" customHeight="1">
      <c r="A236" s="1476"/>
      <c r="B236" s="921" t="s">
        <v>393</v>
      </c>
      <c r="C236" s="930"/>
      <c r="D236" s="721"/>
      <c r="E236" s="769"/>
      <c r="F236" s="768"/>
      <c r="G236" s="947"/>
      <c r="H236" s="765">
        <f>H233+H235</f>
        <v>6.2</v>
      </c>
      <c r="I236" s="765">
        <f>I233+I235</f>
        <v>0.498</v>
      </c>
      <c r="J236" s="955"/>
      <c r="K236" s="947"/>
      <c r="L236" s="765">
        <f>L233+L235</f>
        <v>7.4</v>
      </c>
      <c r="M236" s="765">
        <f>M233+M235</f>
        <v>0.53400000000000003</v>
      </c>
      <c r="N236" s="936"/>
      <c r="O236" s="935"/>
      <c r="P236" s="765">
        <f>P233+P235</f>
        <v>7.3599999999999994</v>
      </c>
      <c r="Q236" s="690">
        <f>Q233+Q235</f>
        <v>0.33</v>
      </c>
      <c r="R236" s="696"/>
    </row>
    <row r="237" spans="1:18" ht="17.25" customHeight="1">
      <c r="A237" s="1476"/>
      <c r="B237" s="922" t="s">
        <v>422</v>
      </c>
      <c r="C237" s="930"/>
      <c r="D237" s="721"/>
      <c r="E237" s="769"/>
      <c r="F237" s="768"/>
      <c r="G237" s="766">
        <v>10</v>
      </c>
      <c r="H237" s="765">
        <v>0.5</v>
      </c>
      <c r="I237" s="765"/>
      <c r="J237" s="767">
        <v>117</v>
      </c>
      <c r="K237" s="766">
        <v>10</v>
      </c>
      <c r="L237" s="765">
        <v>0.55000000000000004</v>
      </c>
      <c r="M237" s="765"/>
      <c r="N237" s="767">
        <v>117</v>
      </c>
      <c r="O237" s="766">
        <v>10</v>
      </c>
      <c r="P237" s="765">
        <v>0.5</v>
      </c>
      <c r="Q237" s="839"/>
      <c r="R237" s="764">
        <v>117</v>
      </c>
    </row>
    <row r="238" spans="1:18" ht="17.25" customHeight="1">
      <c r="A238" s="1476"/>
      <c r="B238" s="927" t="s">
        <v>462</v>
      </c>
      <c r="C238" s="930"/>
      <c r="D238" s="721"/>
      <c r="E238" s="769"/>
      <c r="F238" s="768"/>
      <c r="G238" s="766"/>
      <c r="H238" s="765">
        <v>-5</v>
      </c>
      <c r="I238" s="765"/>
      <c r="J238" s="767">
        <v>117</v>
      </c>
      <c r="K238" s="766"/>
      <c r="L238" s="765">
        <v>-8</v>
      </c>
      <c r="M238" s="765"/>
      <c r="N238" s="781">
        <v>117</v>
      </c>
      <c r="O238" s="782"/>
      <c r="P238" s="765">
        <v>-7</v>
      </c>
      <c r="Q238" s="690"/>
      <c r="R238" s="689">
        <v>117</v>
      </c>
    </row>
    <row r="239" spans="1:18" ht="17.25" customHeight="1" thickBot="1">
      <c r="A239" s="1477"/>
      <c r="B239" s="931" t="s">
        <v>461</v>
      </c>
      <c r="C239" s="795"/>
      <c r="D239" s="716"/>
      <c r="E239" s="762"/>
      <c r="F239" s="838" t="s">
        <v>460</v>
      </c>
      <c r="G239" s="759"/>
      <c r="H239" s="757">
        <v>0</v>
      </c>
      <c r="I239" s="757"/>
      <c r="J239" s="760"/>
      <c r="K239" s="759"/>
      <c r="L239" s="757">
        <v>0</v>
      </c>
      <c r="M239" s="757"/>
      <c r="N239" s="756"/>
      <c r="O239" s="758"/>
      <c r="P239" s="757">
        <v>0</v>
      </c>
      <c r="Q239" s="710"/>
      <c r="R239" s="709"/>
    </row>
    <row r="240" spans="1:18" ht="17.25" customHeight="1">
      <c r="A240" s="1475">
        <v>48</v>
      </c>
      <c r="B240" s="1316" t="s">
        <v>19</v>
      </c>
      <c r="C240" s="1479">
        <v>6.3</v>
      </c>
      <c r="D240" s="736">
        <v>110</v>
      </c>
      <c r="E240" s="794">
        <v>5</v>
      </c>
      <c r="F240" s="793" t="s">
        <v>421</v>
      </c>
      <c r="G240" s="773"/>
      <c r="H240" s="771"/>
      <c r="I240" s="771"/>
      <c r="J240" s="774"/>
      <c r="K240" s="773"/>
      <c r="L240" s="771"/>
      <c r="M240" s="771"/>
      <c r="N240" s="770"/>
      <c r="O240" s="772"/>
      <c r="P240" s="771"/>
      <c r="Q240" s="731"/>
      <c r="R240" s="730"/>
    </row>
    <row r="241" spans="1:18" ht="17.25" customHeight="1">
      <c r="A241" s="1476"/>
      <c r="B241" s="1478"/>
      <c r="C241" s="1480"/>
      <c r="D241" s="721">
        <v>10</v>
      </c>
      <c r="E241" s="769"/>
      <c r="F241" s="768" t="s">
        <v>242</v>
      </c>
      <c r="G241" s="766"/>
      <c r="H241" s="765">
        <v>0</v>
      </c>
      <c r="I241" s="765"/>
      <c r="J241" s="767">
        <v>0</v>
      </c>
      <c r="K241" s="766"/>
      <c r="L241" s="765">
        <v>0</v>
      </c>
      <c r="M241" s="765"/>
      <c r="N241" s="781">
        <v>0</v>
      </c>
      <c r="O241" s="782"/>
      <c r="P241" s="765">
        <v>0</v>
      </c>
      <c r="Q241" s="690"/>
      <c r="R241" s="689">
        <v>0</v>
      </c>
    </row>
    <row r="242" spans="1:18" ht="17.25" customHeight="1">
      <c r="A242" s="1476"/>
      <c r="B242" s="922" t="s">
        <v>459</v>
      </c>
      <c r="C242" s="924"/>
      <c r="D242" s="801"/>
      <c r="E242" s="803"/>
      <c r="F242" s="837"/>
      <c r="G242" s="956"/>
      <c r="H242" s="953">
        <v>0</v>
      </c>
      <c r="I242" s="953"/>
      <c r="J242" s="954"/>
      <c r="K242" s="956"/>
      <c r="L242" s="953">
        <v>0</v>
      </c>
      <c r="M242" s="953"/>
      <c r="N242" s="957"/>
      <c r="O242" s="958"/>
      <c r="P242" s="953">
        <v>0</v>
      </c>
      <c r="Q242" s="719"/>
      <c r="R242" s="718"/>
    </row>
    <row r="243" spans="1:18" ht="17.25" customHeight="1" thickBot="1">
      <c r="A243" s="1477"/>
      <c r="B243" s="931" t="s">
        <v>458</v>
      </c>
      <c r="C243" s="795"/>
      <c r="D243" s="716"/>
      <c r="E243" s="762"/>
      <c r="F243" s="761"/>
      <c r="G243" s="759"/>
      <c r="H243" s="757">
        <v>0</v>
      </c>
      <c r="I243" s="757"/>
      <c r="J243" s="760"/>
      <c r="K243" s="759"/>
      <c r="L243" s="757">
        <v>0</v>
      </c>
      <c r="M243" s="757"/>
      <c r="N243" s="756"/>
      <c r="O243" s="758"/>
      <c r="P243" s="757">
        <v>0</v>
      </c>
      <c r="Q243" s="710"/>
      <c r="R243" s="709"/>
    </row>
    <row r="244" spans="1:18" ht="17.25" customHeight="1" thickBot="1">
      <c r="A244" s="1475">
        <v>49</v>
      </c>
      <c r="B244" s="1507" t="s">
        <v>19</v>
      </c>
      <c r="C244" s="1507">
        <v>16</v>
      </c>
      <c r="D244" s="736">
        <v>158</v>
      </c>
      <c r="E244" s="776"/>
      <c r="F244" s="836"/>
      <c r="G244" s="773"/>
      <c r="H244" s="771"/>
      <c r="I244" s="771"/>
      <c r="J244" s="964"/>
      <c r="K244" s="773"/>
      <c r="L244" s="771"/>
      <c r="M244" s="771"/>
      <c r="N244" s="889"/>
      <c r="O244" s="772"/>
      <c r="P244" s="771"/>
      <c r="Q244" s="731"/>
      <c r="R244" s="834"/>
    </row>
    <row r="245" spans="1:18" ht="17.25" customHeight="1">
      <c r="A245" s="1476"/>
      <c r="B245" s="1484"/>
      <c r="C245" s="1484"/>
      <c r="D245" s="801">
        <v>6.6</v>
      </c>
      <c r="E245" s="803"/>
      <c r="F245" s="833"/>
      <c r="G245" s="956"/>
      <c r="H245" s="765" t="s">
        <v>534</v>
      </c>
      <c r="I245" s="765" t="s">
        <v>535</v>
      </c>
      <c r="J245" s="888" t="s">
        <v>536</v>
      </c>
      <c r="K245" s="956"/>
      <c r="L245" s="953"/>
      <c r="M245" s="953"/>
      <c r="N245" s="965"/>
      <c r="O245" s="958"/>
      <c r="P245" s="953"/>
      <c r="Q245" s="719"/>
      <c r="R245" s="832"/>
    </row>
    <row r="246" spans="1:18" ht="17.25" customHeight="1">
      <c r="A246" s="1476"/>
      <c r="B246" s="922" t="s">
        <v>457</v>
      </c>
      <c r="C246" s="922"/>
      <c r="D246" s="831"/>
      <c r="E246" s="830"/>
      <c r="F246" s="829"/>
      <c r="G246" s="960"/>
      <c r="H246" s="765" t="s">
        <v>534</v>
      </c>
      <c r="I246" s="765" t="s">
        <v>535</v>
      </c>
      <c r="J246" s="888" t="s">
        <v>536</v>
      </c>
      <c r="K246" s="960"/>
      <c r="L246" s="966"/>
      <c r="M246" s="966"/>
      <c r="N246" s="963"/>
      <c r="O246" s="961"/>
      <c r="P246" s="966"/>
      <c r="Q246" s="745"/>
      <c r="R246" s="828"/>
    </row>
    <row r="247" spans="1:18" ht="17.25" customHeight="1">
      <c r="A247" s="1476"/>
      <c r="B247" s="927" t="s">
        <v>425</v>
      </c>
      <c r="C247" s="927"/>
      <c r="D247" s="721"/>
      <c r="E247" s="769"/>
      <c r="F247" s="933"/>
      <c r="G247" s="766"/>
      <c r="H247" s="765" t="s">
        <v>534</v>
      </c>
      <c r="I247" s="765" t="s">
        <v>535</v>
      </c>
      <c r="J247" s="888" t="s">
        <v>536</v>
      </c>
      <c r="K247" s="766"/>
      <c r="L247" s="765"/>
      <c r="M247" s="765"/>
      <c r="N247" s="888"/>
      <c r="O247" s="782"/>
      <c r="P247" s="765"/>
      <c r="Q247" s="690"/>
      <c r="R247" s="826"/>
    </row>
    <row r="248" spans="1:18" ht="17.25" customHeight="1" thickBot="1">
      <c r="A248" s="1477"/>
      <c r="B248" s="920" t="s">
        <v>415</v>
      </c>
      <c r="C248" s="920"/>
      <c r="D248" s="716"/>
      <c r="E248" s="762"/>
      <c r="F248" s="825"/>
      <c r="G248" s="759"/>
      <c r="H248" s="777"/>
      <c r="I248" s="777"/>
      <c r="J248" s="967"/>
      <c r="K248" s="759"/>
      <c r="L248" s="757"/>
      <c r="M248" s="757"/>
      <c r="N248" s="941"/>
      <c r="O248" s="758"/>
      <c r="P248" s="757"/>
      <c r="Q248" s="710"/>
      <c r="R248" s="824"/>
    </row>
    <row r="249" spans="1:18" ht="17.25" customHeight="1">
      <c r="A249" s="1475">
        <v>54</v>
      </c>
      <c r="B249" s="1316" t="s">
        <v>19</v>
      </c>
      <c r="C249" s="1479">
        <v>6.3</v>
      </c>
      <c r="D249" s="736">
        <v>110</v>
      </c>
      <c r="E249" s="776">
        <v>5.34</v>
      </c>
      <c r="F249" s="775" t="s">
        <v>408</v>
      </c>
      <c r="G249" s="773"/>
      <c r="H249" s="771"/>
      <c r="I249" s="771"/>
      <c r="J249" s="774"/>
      <c r="K249" s="773"/>
      <c r="L249" s="771"/>
      <c r="M249" s="771"/>
      <c r="N249" s="770"/>
      <c r="O249" s="772"/>
      <c r="P249" s="771"/>
      <c r="Q249" s="731"/>
      <c r="R249" s="730"/>
    </row>
    <row r="250" spans="1:18" ht="17.25" customHeight="1">
      <c r="A250" s="1476"/>
      <c r="B250" s="1478"/>
      <c r="C250" s="1480"/>
      <c r="D250" s="721">
        <v>6</v>
      </c>
      <c r="E250" s="769"/>
      <c r="F250" s="768"/>
      <c r="G250" s="766">
        <v>300</v>
      </c>
      <c r="H250" s="765">
        <v>3.04</v>
      </c>
      <c r="I250" s="765"/>
      <c r="J250" s="767">
        <v>6.3</v>
      </c>
      <c r="K250" s="766">
        <v>320</v>
      </c>
      <c r="L250" s="765">
        <v>3.32</v>
      </c>
      <c r="M250" s="765"/>
      <c r="N250" s="767">
        <v>6.3</v>
      </c>
      <c r="O250" s="766">
        <v>350</v>
      </c>
      <c r="P250" s="765">
        <v>3.69</v>
      </c>
      <c r="Q250" s="690"/>
      <c r="R250" s="796">
        <v>6.3</v>
      </c>
    </row>
    <row r="251" spans="1:18" ht="17.25" customHeight="1">
      <c r="A251" s="1476"/>
      <c r="B251" s="1481" t="s">
        <v>20</v>
      </c>
      <c r="C251" s="1482">
        <v>6.3</v>
      </c>
      <c r="D251" s="721">
        <v>110</v>
      </c>
      <c r="E251" s="769">
        <v>5.34</v>
      </c>
      <c r="F251" s="631" t="s">
        <v>408</v>
      </c>
      <c r="G251" s="766"/>
      <c r="H251" s="765"/>
      <c r="I251" s="765"/>
      <c r="J251" s="767"/>
      <c r="K251" s="766"/>
      <c r="L251" s="765"/>
      <c r="M251" s="765"/>
      <c r="N251" s="767"/>
      <c r="O251" s="766"/>
      <c r="P251" s="765"/>
      <c r="Q251" s="690"/>
      <c r="R251" s="796"/>
    </row>
    <row r="252" spans="1:18" ht="17.25" customHeight="1">
      <c r="A252" s="1476"/>
      <c r="B252" s="1458"/>
      <c r="C252" s="1488"/>
      <c r="D252" s="724">
        <v>6</v>
      </c>
      <c r="E252" s="789"/>
      <c r="F252" s="788"/>
      <c r="G252" s="766">
        <v>40</v>
      </c>
      <c r="H252" s="765">
        <v>0.37</v>
      </c>
      <c r="I252" s="765"/>
      <c r="J252" s="767">
        <v>6.3</v>
      </c>
      <c r="K252" s="766">
        <v>50</v>
      </c>
      <c r="L252" s="765">
        <v>0.48</v>
      </c>
      <c r="M252" s="765"/>
      <c r="N252" s="767">
        <v>6.3</v>
      </c>
      <c r="O252" s="766">
        <v>40</v>
      </c>
      <c r="P252" s="765">
        <v>0.39</v>
      </c>
      <c r="Q252" s="690"/>
      <c r="R252" s="796">
        <v>6.3</v>
      </c>
    </row>
    <row r="253" spans="1:18" ht="17.25" customHeight="1">
      <c r="A253" s="1476"/>
      <c r="B253" s="921" t="s">
        <v>393</v>
      </c>
      <c r="C253" s="930"/>
      <c r="D253" s="724"/>
      <c r="E253" s="789"/>
      <c r="F253" s="788"/>
      <c r="G253" s="786"/>
      <c r="H253" s="784">
        <f>H250+H252</f>
        <v>3.41</v>
      </c>
      <c r="I253" s="784">
        <f>I250+I252</f>
        <v>0</v>
      </c>
      <c r="J253" s="787"/>
      <c r="K253" s="786"/>
      <c r="L253" s="784">
        <f>L250+L252</f>
        <v>3.8</v>
      </c>
      <c r="M253" s="784">
        <f>M250+M252</f>
        <v>0</v>
      </c>
      <c r="N253" s="783"/>
      <c r="O253" s="785"/>
      <c r="P253" s="784">
        <f>P250+P252</f>
        <v>4.08</v>
      </c>
      <c r="Q253" s="681">
        <f>Q250+Q252</f>
        <v>0</v>
      </c>
      <c r="R253" s="680"/>
    </row>
    <row r="254" spans="1:18" ht="17.25" customHeight="1">
      <c r="A254" s="1476"/>
      <c r="B254" s="927" t="s">
        <v>456</v>
      </c>
      <c r="C254" s="930"/>
      <c r="D254" s="721"/>
      <c r="E254" s="769"/>
      <c r="F254" s="768"/>
      <c r="G254" s="766"/>
      <c r="H254" s="765">
        <v>-3</v>
      </c>
      <c r="I254" s="765"/>
      <c r="J254" s="767">
        <v>110</v>
      </c>
      <c r="K254" s="766"/>
      <c r="L254" s="765">
        <v>-3.3</v>
      </c>
      <c r="M254" s="765"/>
      <c r="N254" s="781">
        <v>110</v>
      </c>
      <c r="O254" s="782"/>
      <c r="P254" s="765">
        <v>-3.7</v>
      </c>
      <c r="Q254" s="690"/>
      <c r="R254" s="689">
        <v>110</v>
      </c>
    </row>
    <row r="255" spans="1:18" ht="17.25" customHeight="1" thickBot="1">
      <c r="A255" s="1477"/>
      <c r="B255" s="920" t="s">
        <v>455</v>
      </c>
      <c r="C255" s="795"/>
      <c r="D255" s="716"/>
      <c r="E255" s="762"/>
      <c r="F255" s="761"/>
      <c r="G255" s="759"/>
      <c r="H255" s="757">
        <v>-0.4</v>
      </c>
      <c r="I255" s="757"/>
      <c r="J255" s="760">
        <v>110</v>
      </c>
      <c r="K255" s="759"/>
      <c r="L255" s="757">
        <v>-0.5</v>
      </c>
      <c r="M255" s="757"/>
      <c r="N255" s="756">
        <v>110</v>
      </c>
      <c r="O255" s="758"/>
      <c r="P255" s="757">
        <v>-0.3</v>
      </c>
      <c r="Q255" s="710"/>
      <c r="R255" s="709">
        <v>110</v>
      </c>
    </row>
    <row r="256" spans="1:18" ht="17.25" customHeight="1">
      <c r="A256" s="1475">
        <v>65</v>
      </c>
      <c r="B256" s="1316" t="s">
        <v>19</v>
      </c>
      <c r="C256" s="1479">
        <v>6.3</v>
      </c>
      <c r="D256" s="736">
        <v>110</v>
      </c>
      <c r="E256" s="776">
        <v>5</v>
      </c>
      <c r="F256" s="775" t="s">
        <v>11</v>
      </c>
      <c r="G256" s="773"/>
      <c r="H256" s="771"/>
      <c r="I256" s="771"/>
      <c r="J256" s="774"/>
      <c r="K256" s="773"/>
      <c r="L256" s="771"/>
      <c r="M256" s="771"/>
      <c r="N256" s="770"/>
      <c r="O256" s="772"/>
      <c r="P256" s="771"/>
      <c r="Q256" s="731"/>
      <c r="R256" s="730"/>
    </row>
    <row r="257" spans="1:18" ht="17.25" customHeight="1">
      <c r="A257" s="1476"/>
      <c r="B257" s="1478"/>
      <c r="C257" s="1480"/>
      <c r="D257" s="721">
        <v>6</v>
      </c>
      <c r="E257" s="769"/>
      <c r="F257" s="768"/>
      <c r="G257" s="766">
        <v>30</v>
      </c>
      <c r="H257" s="765">
        <v>0.26</v>
      </c>
      <c r="I257" s="765"/>
      <c r="J257" s="767">
        <v>6.7</v>
      </c>
      <c r="K257" s="766">
        <v>30</v>
      </c>
      <c r="L257" s="765">
        <v>0.26</v>
      </c>
      <c r="M257" s="765"/>
      <c r="N257" s="767">
        <v>6.7</v>
      </c>
      <c r="O257" s="766">
        <v>30</v>
      </c>
      <c r="P257" s="765">
        <v>0.26</v>
      </c>
      <c r="Q257" s="690"/>
      <c r="R257" s="689">
        <v>6.7</v>
      </c>
    </row>
    <row r="258" spans="1:18" ht="17.25" customHeight="1" thickBot="1">
      <c r="A258" s="1477"/>
      <c r="B258" s="920" t="s">
        <v>454</v>
      </c>
      <c r="C258" s="795"/>
      <c r="D258" s="716"/>
      <c r="E258" s="762"/>
      <c r="F258" s="761"/>
      <c r="G258" s="759"/>
      <c r="H258" s="757">
        <v>0.3</v>
      </c>
      <c r="I258" s="757"/>
      <c r="J258" s="760"/>
      <c r="K258" s="759"/>
      <c r="L258" s="757">
        <v>0.3</v>
      </c>
      <c r="M258" s="757"/>
      <c r="N258" s="756"/>
      <c r="O258" s="758"/>
      <c r="P258" s="757">
        <v>0.3</v>
      </c>
      <c r="Q258" s="710"/>
      <c r="R258" s="709"/>
    </row>
    <row r="259" spans="1:18" s="755" customFormat="1" ht="17.25" customHeight="1">
      <c r="A259" s="1475">
        <v>69</v>
      </c>
      <c r="B259" s="1316" t="s">
        <v>19</v>
      </c>
      <c r="C259" s="1479">
        <v>16</v>
      </c>
      <c r="D259" s="736">
        <v>110</v>
      </c>
      <c r="E259" s="794">
        <v>7.12</v>
      </c>
      <c r="F259" s="793" t="s">
        <v>414</v>
      </c>
      <c r="G259" s="773"/>
      <c r="H259" s="771"/>
      <c r="I259" s="771"/>
      <c r="J259" s="774"/>
      <c r="K259" s="773"/>
      <c r="L259" s="771"/>
      <c r="M259" s="771"/>
      <c r="N259" s="770"/>
      <c r="O259" s="772"/>
      <c r="P259" s="771"/>
      <c r="Q259" s="771"/>
      <c r="R259" s="770"/>
    </row>
    <row r="260" spans="1:18" s="755" customFormat="1" ht="17.25" customHeight="1">
      <c r="A260" s="1476"/>
      <c r="B260" s="1478"/>
      <c r="C260" s="1480"/>
      <c r="D260" s="721">
        <v>10</v>
      </c>
      <c r="E260" s="791"/>
      <c r="F260" s="792"/>
      <c r="G260" s="766">
        <v>180</v>
      </c>
      <c r="H260" s="765">
        <v>2.9</v>
      </c>
      <c r="I260" s="765"/>
      <c r="J260" s="767">
        <v>10.5</v>
      </c>
      <c r="K260" s="766">
        <v>300</v>
      </c>
      <c r="L260" s="765">
        <v>5.16</v>
      </c>
      <c r="M260" s="765"/>
      <c r="N260" s="781">
        <v>10.3</v>
      </c>
      <c r="O260" s="782">
        <v>300</v>
      </c>
      <c r="P260" s="765">
        <v>5.32</v>
      </c>
      <c r="Q260" s="765"/>
      <c r="R260" s="781">
        <v>10.3</v>
      </c>
    </row>
    <row r="261" spans="1:18" s="755" customFormat="1" ht="17.25" customHeight="1">
      <c r="A261" s="1476"/>
      <c r="B261" s="1481" t="s">
        <v>20</v>
      </c>
      <c r="C261" s="1482">
        <v>16</v>
      </c>
      <c r="D261" s="721">
        <v>110</v>
      </c>
      <c r="E261" s="791">
        <v>7.12</v>
      </c>
      <c r="F261" s="790" t="s">
        <v>414</v>
      </c>
      <c r="G261" s="766"/>
      <c r="H261" s="765"/>
      <c r="I261" s="765"/>
      <c r="J261" s="767"/>
      <c r="K261" s="766"/>
      <c r="L261" s="765"/>
      <c r="M261" s="765"/>
      <c r="N261" s="781"/>
      <c r="O261" s="782"/>
      <c r="P261" s="765"/>
      <c r="Q261" s="765"/>
      <c r="R261" s="781"/>
    </row>
    <row r="262" spans="1:18" s="755" customFormat="1" ht="17.25" customHeight="1">
      <c r="A262" s="1476"/>
      <c r="B262" s="1478"/>
      <c r="C262" s="1480"/>
      <c r="D262" s="721">
        <v>10</v>
      </c>
      <c r="E262" s="769"/>
      <c r="F262" s="768"/>
      <c r="G262" s="766">
        <v>180</v>
      </c>
      <c r="H262" s="765">
        <v>2.88</v>
      </c>
      <c r="I262" s="765"/>
      <c r="J262" s="767">
        <v>10.4</v>
      </c>
      <c r="K262" s="766">
        <v>300</v>
      </c>
      <c r="L262" s="765">
        <v>5.36</v>
      </c>
      <c r="M262" s="765"/>
      <c r="N262" s="781">
        <v>10.3</v>
      </c>
      <c r="O262" s="782">
        <v>300</v>
      </c>
      <c r="P262" s="765">
        <v>5.2</v>
      </c>
      <c r="Q262" s="765"/>
      <c r="R262" s="781">
        <v>10.3</v>
      </c>
    </row>
    <row r="263" spans="1:18" s="755" customFormat="1" ht="17.25" customHeight="1">
      <c r="A263" s="1476"/>
      <c r="B263" s="921" t="s">
        <v>393</v>
      </c>
      <c r="C263" s="930"/>
      <c r="D263" s="721"/>
      <c r="E263" s="769"/>
      <c r="F263" s="768"/>
      <c r="G263" s="766"/>
      <c r="H263" s="765">
        <f>H260+H262</f>
        <v>5.7799999999999994</v>
      </c>
      <c r="I263" s="765">
        <f>I260+I262</f>
        <v>0</v>
      </c>
      <c r="J263" s="767"/>
      <c r="K263" s="766"/>
      <c r="L263" s="765">
        <f>L260+L262</f>
        <v>10.52</v>
      </c>
      <c r="M263" s="765">
        <f>M260+M262</f>
        <v>0</v>
      </c>
      <c r="N263" s="781"/>
      <c r="O263" s="782"/>
      <c r="P263" s="765">
        <f>P260+P262</f>
        <v>10.52</v>
      </c>
      <c r="Q263" s="765">
        <f>Q260+Q262</f>
        <v>0</v>
      </c>
      <c r="R263" s="781"/>
    </row>
    <row r="264" spans="1:18" s="755" customFormat="1" ht="17.25" customHeight="1">
      <c r="A264" s="1476"/>
      <c r="B264" s="922" t="s">
        <v>453</v>
      </c>
      <c r="C264" s="928"/>
      <c r="D264" s="721"/>
      <c r="E264" s="769"/>
      <c r="F264" s="768"/>
      <c r="G264" s="766"/>
      <c r="H264" s="765">
        <v>2.9</v>
      </c>
      <c r="I264" s="765"/>
      <c r="J264" s="767"/>
      <c r="K264" s="766"/>
      <c r="L264" s="765">
        <v>5.4</v>
      </c>
      <c r="M264" s="765"/>
      <c r="N264" s="781"/>
      <c r="O264" s="782"/>
      <c r="P264" s="765">
        <v>5.2</v>
      </c>
      <c r="Q264" s="765"/>
      <c r="R264" s="781"/>
    </row>
    <row r="265" spans="1:18" s="755" customFormat="1" ht="17.25" customHeight="1" thickBot="1">
      <c r="A265" s="1477"/>
      <c r="B265" s="931" t="s">
        <v>452</v>
      </c>
      <c r="C265" s="932"/>
      <c r="D265" s="716"/>
      <c r="E265" s="762"/>
      <c r="F265" s="761"/>
      <c r="G265" s="759"/>
      <c r="H265" s="757">
        <v>2.9</v>
      </c>
      <c r="I265" s="757"/>
      <c r="J265" s="760"/>
      <c r="K265" s="759"/>
      <c r="L265" s="757">
        <v>5.2</v>
      </c>
      <c r="M265" s="757"/>
      <c r="N265" s="756"/>
      <c r="O265" s="758"/>
      <c r="P265" s="757">
        <v>5.3</v>
      </c>
      <c r="Q265" s="757"/>
      <c r="R265" s="756"/>
    </row>
    <row r="266" spans="1:18" s="755" customFormat="1" ht="17.25" customHeight="1">
      <c r="A266" s="1475">
        <v>70</v>
      </c>
      <c r="B266" s="1316" t="s">
        <v>19</v>
      </c>
      <c r="C266" s="1479">
        <v>10</v>
      </c>
      <c r="D266" s="736">
        <v>110</v>
      </c>
      <c r="E266" s="794">
        <v>5</v>
      </c>
      <c r="F266" s="793" t="s">
        <v>451</v>
      </c>
      <c r="G266" s="773"/>
      <c r="H266" s="771"/>
      <c r="I266" s="771"/>
      <c r="J266" s="774"/>
      <c r="K266" s="773"/>
      <c r="L266" s="771"/>
      <c r="M266" s="771"/>
      <c r="N266" s="770"/>
      <c r="O266" s="772"/>
      <c r="P266" s="771"/>
      <c r="Q266" s="771"/>
      <c r="R266" s="770"/>
    </row>
    <row r="267" spans="1:18" s="755" customFormat="1" ht="17.25" customHeight="1">
      <c r="A267" s="1476"/>
      <c r="B267" s="1478"/>
      <c r="C267" s="1480"/>
      <c r="D267" s="721">
        <v>6</v>
      </c>
      <c r="E267" s="791"/>
      <c r="F267" s="768" t="s">
        <v>242</v>
      </c>
      <c r="G267" s="766"/>
      <c r="H267" s="765">
        <v>0</v>
      </c>
      <c r="I267" s="765"/>
      <c r="J267" s="767">
        <v>6.6</v>
      </c>
      <c r="K267" s="766"/>
      <c r="L267" s="765">
        <v>0</v>
      </c>
      <c r="M267" s="765"/>
      <c r="N267" s="781">
        <v>6.6</v>
      </c>
      <c r="O267" s="782">
        <v>0</v>
      </c>
      <c r="P267" s="765">
        <v>0</v>
      </c>
      <c r="Q267" s="765"/>
      <c r="R267" s="781">
        <v>6.6</v>
      </c>
    </row>
    <row r="268" spans="1:18" s="755" customFormat="1" ht="17.25" customHeight="1">
      <c r="A268" s="1476"/>
      <c r="B268" s="1481" t="s">
        <v>20</v>
      </c>
      <c r="C268" s="1482">
        <v>10</v>
      </c>
      <c r="D268" s="721">
        <v>110</v>
      </c>
      <c r="E268" s="791">
        <v>0</v>
      </c>
      <c r="F268" s="790" t="s">
        <v>450</v>
      </c>
      <c r="G268" s="766"/>
      <c r="H268" s="765"/>
      <c r="I268" s="765"/>
      <c r="J268" s="767"/>
      <c r="K268" s="766"/>
      <c r="L268" s="765"/>
      <c r="M268" s="765"/>
      <c r="N268" s="781"/>
      <c r="O268" s="782"/>
      <c r="P268" s="765"/>
      <c r="Q268" s="765"/>
      <c r="R268" s="781"/>
    </row>
    <row r="269" spans="1:18" s="755" customFormat="1" ht="17.25" customHeight="1">
      <c r="A269" s="1476"/>
      <c r="B269" s="1478"/>
      <c r="C269" s="1480"/>
      <c r="D269" s="721">
        <v>6</v>
      </c>
      <c r="E269" s="769"/>
      <c r="F269" s="768" t="s">
        <v>242</v>
      </c>
      <c r="G269" s="766"/>
      <c r="H269" s="765">
        <v>0</v>
      </c>
      <c r="I269" s="765"/>
      <c r="J269" s="767">
        <v>6.6</v>
      </c>
      <c r="K269" s="766"/>
      <c r="L269" s="765">
        <v>0</v>
      </c>
      <c r="M269" s="765"/>
      <c r="N269" s="781">
        <v>6.6</v>
      </c>
      <c r="O269" s="782"/>
      <c r="P269" s="765">
        <v>0</v>
      </c>
      <c r="Q269" s="765"/>
      <c r="R269" s="781">
        <v>6.6</v>
      </c>
    </row>
    <row r="270" spans="1:18" s="755" customFormat="1" ht="17.25" customHeight="1">
      <c r="A270" s="1476"/>
      <c r="B270" s="921" t="s">
        <v>393</v>
      </c>
      <c r="C270" s="930"/>
      <c r="D270" s="724"/>
      <c r="E270" s="789"/>
      <c r="F270" s="788"/>
      <c r="G270" s="786"/>
      <c r="H270" s="784">
        <f>H267+H269</f>
        <v>0</v>
      </c>
      <c r="I270" s="784">
        <f>I267+I269</f>
        <v>0</v>
      </c>
      <c r="J270" s="787"/>
      <c r="K270" s="786"/>
      <c r="L270" s="784">
        <f>L267+L269</f>
        <v>0</v>
      </c>
      <c r="M270" s="784">
        <f>M267+M269</f>
        <v>0</v>
      </c>
      <c r="N270" s="783"/>
      <c r="O270" s="785"/>
      <c r="P270" s="784">
        <f>P267+P269</f>
        <v>0</v>
      </c>
      <c r="Q270" s="784">
        <f>Q267+Q269</f>
        <v>0</v>
      </c>
      <c r="R270" s="783"/>
    </row>
    <row r="271" spans="1:18" s="755" customFormat="1" ht="17.25" customHeight="1" thickBot="1">
      <c r="A271" s="1477"/>
      <c r="B271" s="931" t="s">
        <v>449</v>
      </c>
      <c r="C271" s="822"/>
      <c r="D271" s="737"/>
      <c r="E271" s="780"/>
      <c r="F271" s="779"/>
      <c r="G271" s="778"/>
      <c r="H271" s="777">
        <v>0</v>
      </c>
      <c r="I271" s="777">
        <v>0</v>
      </c>
      <c r="J271" s="821">
        <v>0</v>
      </c>
      <c r="K271" s="778"/>
      <c r="L271" s="777">
        <v>0</v>
      </c>
      <c r="M271" s="777"/>
      <c r="N271" s="820"/>
      <c r="O271" s="809"/>
      <c r="P271" s="777">
        <v>0</v>
      </c>
      <c r="Q271" s="777"/>
      <c r="R271" s="820"/>
    </row>
    <row r="272" spans="1:18" ht="17.25" customHeight="1">
      <c r="A272" s="1475">
        <v>75</v>
      </c>
      <c r="B272" s="1316" t="s">
        <v>19</v>
      </c>
      <c r="C272" s="1479">
        <v>10</v>
      </c>
      <c r="D272" s="736">
        <v>110</v>
      </c>
      <c r="E272" s="794">
        <v>7.12</v>
      </c>
      <c r="F272" s="793" t="s">
        <v>414</v>
      </c>
      <c r="G272" s="818"/>
      <c r="H272" s="816"/>
      <c r="I272" s="816"/>
      <c r="J272" s="819"/>
      <c r="K272" s="818"/>
      <c r="L272" s="816"/>
      <c r="M272" s="816"/>
      <c r="N272" s="815"/>
      <c r="O272" s="817"/>
      <c r="P272" s="816"/>
      <c r="Q272" s="816"/>
      <c r="R272" s="815"/>
    </row>
    <row r="273" spans="1:18" ht="17.25" customHeight="1">
      <c r="A273" s="1476"/>
      <c r="B273" s="1478"/>
      <c r="C273" s="1480"/>
      <c r="D273" s="721">
        <v>6</v>
      </c>
      <c r="E273" s="791"/>
      <c r="F273" s="792"/>
      <c r="G273" s="766">
        <v>200</v>
      </c>
      <c r="H273" s="765">
        <v>1.78</v>
      </c>
      <c r="I273" s="765">
        <v>0.86</v>
      </c>
      <c r="J273" s="767">
        <v>6.4</v>
      </c>
      <c r="K273" s="766">
        <v>400</v>
      </c>
      <c r="L273" s="765">
        <v>4</v>
      </c>
      <c r="M273" s="765">
        <v>1.3</v>
      </c>
      <c r="N273" s="781">
        <v>6.4</v>
      </c>
      <c r="O273" s="782">
        <v>540</v>
      </c>
      <c r="P273" s="765">
        <v>5.36</v>
      </c>
      <c r="Q273" s="765">
        <v>1.45</v>
      </c>
      <c r="R273" s="781">
        <v>6.4</v>
      </c>
    </row>
    <row r="274" spans="1:18" ht="17.25" customHeight="1">
      <c r="A274" s="1476"/>
      <c r="B274" s="1481" t="s">
        <v>20</v>
      </c>
      <c r="C274" s="1482">
        <v>10</v>
      </c>
      <c r="D274" s="721">
        <v>110</v>
      </c>
      <c r="E274" s="791">
        <v>3.56</v>
      </c>
      <c r="F274" s="790" t="s">
        <v>448</v>
      </c>
      <c r="G274" s="766"/>
      <c r="H274" s="765"/>
      <c r="I274" s="765"/>
      <c r="J274" s="767"/>
      <c r="K274" s="766"/>
      <c r="L274" s="765"/>
      <c r="M274" s="765"/>
      <c r="N274" s="781"/>
      <c r="O274" s="782"/>
      <c r="P274" s="765"/>
      <c r="Q274" s="765"/>
      <c r="R274" s="781"/>
    </row>
    <row r="275" spans="1:18" ht="17.25" customHeight="1">
      <c r="A275" s="1476"/>
      <c r="B275" s="1478"/>
      <c r="C275" s="1488"/>
      <c r="D275" s="724">
        <v>6</v>
      </c>
      <c r="E275" s="789"/>
      <c r="F275" s="788"/>
      <c r="G275" s="786">
        <v>230</v>
      </c>
      <c r="H275" s="784">
        <v>2.2799999999999998</v>
      </c>
      <c r="I275" s="784">
        <v>0.95</v>
      </c>
      <c r="J275" s="787">
        <v>6.5</v>
      </c>
      <c r="K275" s="786">
        <v>380</v>
      </c>
      <c r="L275" s="784">
        <v>4</v>
      </c>
      <c r="M275" s="784">
        <v>1.3</v>
      </c>
      <c r="N275" s="783">
        <v>6.5</v>
      </c>
      <c r="O275" s="785">
        <v>520</v>
      </c>
      <c r="P275" s="784">
        <v>5.21</v>
      </c>
      <c r="Q275" s="784">
        <v>1.5</v>
      </c>
      <c r="R275" s="783">
        <v>6.5</v>
      </c>
    </row>
    <row r="276" spans="1:18" ht="17.25" customHeight="1">
      <c r="A276" s="1476"/>
      <c r="B276" s="921" t="s">
        <v>393</v>
      </c>
      <c r="C276" s="930"/>
      <c r="D276" s="724"/>
      <c r="E276" s="789"/>
      <c r="F276" s="788"/>
      <c r="G276" s="786"/>
      <c r="H276" s="784">
        <f>H273+H275</f>
        <v>4.0599999999999996</v>
      </c>
      <c r="I276" s="784">
        <f>I273+I275</f>
        <v>1.81</v>
      </c>
      <c r="J276" s="787"/>
      <c r="K276" s="786"/>
      <c r="L276" s="784">
        <f>L273+L275</f>
        <v>8</v>
      </c>
      <c r="M276" s="784">
        <f>M273+M275</f>
        <v>2.6</v>
      </c>
      <c r="N276" s="783"/>
      <c r="O276" s="785"/>
      <c r="P276" s="784">
        <f>P273+P275</f>
        <v>10.57</v>
      </c>
      <c r="Q276" s="784">
        <f>Q273+Q275</f>
        <v>2.95</v>
      </c>
      <c r="R276" s="783"/>
    </row>
    <row r="277" spans="1:18" ht="17.25" customHeight="1">
      <c r="A277" s="1476"/>
      <c r="B277" s="927" t="s">
        <v>447</v>
      </c>
      <c r="C277" s="930"/>
      <c r="D277" s="721"/>
      <c r="E277" s="769"/>
      <c r="F277" s="768"/>
      <c r="G277" s="766"/>
      <c r="H277" s="765">
        <v>-6</v>
      </c>
      <c r="I277" s="765"/>
      <c r="J277" s="767">
        <v>110</v>
      </c>
      <c r="K277" s="766"/>
      <c r="L277" s="765">
        <v>-10</v>
      </c>
      <c r="M277" s="765"/>
      <c r="N277" s="781">
        <v>110</v>
      </c>
      <c r="O277" s="782"/>
      <c r="P277" s="765">
        <v>-10</v>
      </c>
      <c r="Q277" s="765"/>
      <c r="R277" s="781">
        <v>110</v>
      </c>
    </row>
    <row r="278" spans="1:18" ht="17.25" customHeight="1" thickBot="1">
      <c r="A278" s="1477"/>
      <c r="B278" s="931" t="s">
        <v>446</v>
      </c>
      <c r="C278" s="795"/>
      <c r="D278" s="716"/>
      <c r="E278" s="762"/>
      <c r="F278" s="761"/>
      <c r="G278" s="759"/>
      <c r="H278" s="757">
        <v>2</v>
      </c>
      <c r="I278" s="757"/>
      <c r="J278" s="760"/>
      <c r="K278" s="759"/>
      <c r="L278" s="757">
        <v>2.2999999999999998</v>
      </c>
      <c r="M278" s="757"/>
      <c r="N278" s="756"/>
      <c r="O278" s="758"/>
      <c r="P278" s="757">
        <v>0.3</v>
      </c>
      <c r="Q278" s="757"/>
      <c r="R278" s="756"/>
    </row>
    <row r="279" spans="1:18" s="755" customFormat="1" ht="17.25" customHeight="1">
      <c r="A279" s="1475">
        <v>78</v>
      </c>
      <c r="B279" s="1316" t="s">
        <v>19</v>
      </c>
      <c r="C279" s="1479">
        <v>6.3</v>
      </c>
      <c r="D279" s="736">
        <v>110</v>
      </c>
      <c r="E279" s="776">
        <v>7.12</v>
      </c>
      <c r="F279" s="775" t="s">
        <v>414</v>
      </c>
      <c r="G279" s="773"/>
      <c r="H279" s="771"/>
      <c r="I279" s="771"/>
      <c r="J279" s="774"/>
      <c r="K279" s="773"/>
      <c r="L279" s="771"/>
      <c r="M279" s="771"/>
      <c r="N279" s="770"/>
      <c r="O279" s="772"/>
      <c r="P279" s="771"/>
      <c r="Q279" s="771"/>
      <c r="R279" s="770"/>
    </row>
    <row r="280" spans="1:18" s="755" customFormat="1" ht="17.25" customHeight="1">
      <c r="A280" s="1476"/>
      <c r="B280" s="1458"/>
      <c r="C280" s="1480"/>
      <c r="D280" s="721">
        <v>6</v>
      </c>
      <c r="E280" s="769"/>
      <c r="F280" s="768"/>
      <c r="G280" s="766">
        <v>230</v>
      </c>
      <c r="H280" s="765">
        <v>2.31</v>
      </c>
      <c r="I280" s="765"/>
      <c r="J280" s="767">
        <v>6.2</v>
      </c>
      <c r="K280" s="766">
        <v>250</v>
      </c>
      <c r="L280" s="765">
        <v>2.7</v>
      </c>
      <c r="M280" s="765"/>
      <c r="N280" s="767">
        <v>6.2</v>
      </c>
      <c r="O280" s="766">
        <v>300</v>
      </c>
      <c r="P280" s="765">
        <v>3.22</v>
      </c>
      <c r="Q280" s="690"/>
      <c r="R280" s="796">
        <v>6.2</v>
      </c>
    </row>
    <row r="281" spans="1:18" s="755" customFormat="1" ht="17.25" customHeight="1">
      <c r="A281" s="1476"/>
      <c r="B281" s="1481" t="s">
        <v>20</v>
      </c>
      <c r="C281" s="1482">
        <v>6.3</v>
      </c>
      <c r="D281" s="721">
        <v>110</v>
      </c>
      <c r="E281" s="769">
        <v>5</v>
      </c>
      <c r="F281" s="631" t="s">
        <v>11</v>
      </c>
      <c r="G281" s="766"/>
      <c r="H281" s="765"/>
      <c r="I281" s="765"/>
      <c r="J281" s="767"/>
      <c r="K281" s="766"/>
      <c r="L281" s="765"/>
      <c r="M281" s="765"/>
      <c r="N281" s="767"/>
      <c r="O281" s="766"/>
      <c r="P281" s="765"/>
      <c r="Q281" s="690"/>
      <c r="R281" s="796"/>
    </row>
    <row r="282" spans="1:18" s="755" customFormat="1" ht="17.25" customHeight="1">
      <c r="A282" s="1476"/>
      <c r="B282" s="1458"/>
      <c r="C282" s="1488"/>
      <c r="D282" s="724">
        <v>6</v>
      </c>
      <c r="E282" s="789"/>
      <c r="F282" s="788"/>
      <c r="G282" s="766">
        <v>0</v>
      </c>
      <c r="H282" s="765">
        <v>0</v>
      </c>
      <c r="I282" s="765"/>
      <c r="J282" s="767">
        <v>6.5</v>
      </c>
      <c r="K282" s="766">
        <v>0</v>
      </c>
      <c r="L282" s="765">
        <v>0</v>
      </c>
      <c r="M282" s="765"/>
      <c r="N282" s="767">
        <v>6.5</v>
      </c>
      <c r="O282" s="766">
        <v>0</v>
      </c>
      <c r="P282" s="765">
        <v>0</v>
      </c>
      <c r="Q282" s="690"/>
      <c r="R282" s="796">
        <v>6.5</v>
      </c>
    </row>
    <row r="283" spans="1:18" s="755" customFormat="1" ht="17.25" customHeight="1">
      <c r="A283" s="1476"/>
      <c r="B283" s="921" t="s">
        <v>393</v>
      </c>
      <c r="C283" s="930"/>
      <c r="D283" s="724"/>
      <c r="E283" s="789"/>
      <c r="F283" s="788"/>
      <c r="G283" s="786"/>
      <c r="H283" s="784">
        <f>H280+H282</f>
        <v>2.31</v>
      </c>
      <c r="I283" s="784">
        <f>I280+I282</f>
        <v>0</v>
      </c>
      <c r="J283" s="787"/>
      <c r="K283" s="786"/>
      <c r="L283" s="784">
        <f>L280+L282</f>
        <v>2.7</v>
      </c>
      <c r="M283" s="784">
        <f>M280+M282</f>
        <v>0</v>
      </c>
      <c r="N283" s="783"/>
      <c r="O283" s="785"/>
      <c r="P283" s="784">
        <f>P280+P282</f>
        <v>3.22</v>
      </c>
      <c r="Q283" s="784">
        <f>Q280+Q282</f>
        <v>0</v>
      </c>
      <c r="R283" s="783"/>
    </row>
    <row r="284" spans="1:18" s="755" customFormat="1" ht="17.25" customHeight="1">
      <c r="A284" s="1476"/>
      <c r="B284" s="925" t="s">
        <v>445</v>
      </c>
      <c r="C284" s="930"/>
      <c r="D284" s="721"/>
      <c r="E284" s="769"/>
      <c r="F284" s="768"/>
      <c r="G284" s="766"/>
      <c r="H284" s="765">
        <v>2.2999999999999998</v>
      </c>
      <c r="I284" s="765"/>
      <c r="J284" s="767"/>
      <c r="K284" s="766"/>
      <c r="L284" s="765">
        <v>2.7</v>
      </c>
      <c r="M284" s="765"/>
      <c r="N284" s="781"/>
      <c r="O284" s="782"/>
      <c r="P284" s="765">
        <v>3.2</v>
      </c>
      <c r="Q284" s="765"/>
      <c r="R284" s="781"/>
    </row>
    <row r="285" spans="1:18" s="755" customFormat="1" ht="17.25" customHeight="1" thickBot="1">
      <c r="A285" s="1477"/>
      <c r="B285" s="931" t="s">
        <v>444</v>
      </c>
      <c r="C285" s="795"/>
      <c r="D285" s="716"/>
      <c r="E285" s="762"/>
      <c r="F285" s="761"/>
      <c r="G285" s="759"/>
      <c r="H285" s="757">
        <v>0</v>
      </c>
      <c r="I285" s="757"/>
      <c r="J285" s="760"/>
      <c r="K285" s="759"/>
      <c r="L285" s="757">
        <v>0</v>
      </c>
      <c r="M285" s="757"/>
      <c r="N285" s="756"/>
      <c r="O285" s="758"/>
      <c r="P285" s="757">
        <v>0</v>
      </c>
      <c r="Q285" s="757"/>
      <c r="R285" s="756"/>
    </row>
    <row r="286" spans="1:18" s="755" customFormat="1" ht="17.25" customHeight="1">
      <c r="A286" s="1475">
        <v>79</v>
      </c>
      <c r="B286" s="1316" t="s">
        <v>19</v>
      </c>
      <c r="C286" s="1479">
        <v>10</v>
      </c>
      <c r="D286" s="736">
        <v>110</v>
      </c>
      <c r="E286" s="776">
        <v>8.9</v>
      </c>
      <c r="F286" s="775">
        <v>5</v>
      </c>
      <c r="G286" s="773"/>
      <c r="H286" s="771"/>
      <c r="I286" s="771"/>
      <c r="J286" s="774"/>
      <c r="K286" s="773"/>
      <c r="L286" s="771"/>
      <c r="M286" s="771"/>
      <c r="N286" s="770"/>
      <c r="O286" s="772"/>
      <c r="P286" s="771"/>
      <c r="Q286" s="771"/>
      <c r="R286" s="770"/>
    </row>
    <row r="287" spans="1:18" s="755" customFormat="1" ht="17.25" customHeight="1">
      <c r="A287" s="1476"/>
      <c r="B287" s="1478"/>
      <c r="C287" s="1480"/>
      <c r="D287" s="721">
        <v>6</v>
      </c>
      <c r="E287" s="769"/>
      <c r="F287" s="768"/>
      <c r="G287" s="766">
        <v>170</v>
      </c>
      <c r="H287" s="765">
        <v>1.78</v>
      </c>
      <c r="I287" s="765"/>
      <c r="J287" s="767">
        <v>6.3</v>
      </c>
      <c r="K287" s="766">
        <v>200</v>
      </c>
      <c r="L287" s="765">
        <v>2.16</v>
      </c>
      <c r="M287" s="765"/>
      <c r="N287" s="767">
        <v>6.3</v>
      </c>
      <c r="O287" s="766">
        <v>220</v>
      </c>
      <c r="P287" s="765">
        <v>2.23</v>
      </c>
      <c r="Q287" s="690"/>
      <c r="R287" s="796">
        <v>6.3</v>
      </c>
    </row>
    <row r="288" spans="1:18" s="755" customFormat="1" ht="17.25" customHeight="1">
      <c r="A288" s="1476"/>
      <c r="B288" s="1481" t="s">
        <v>20</v>
      </c>
      <c r="C288" s="1482">
        <v>10</v>
      </c>
      <c r="D288" s="721">
        <v>110</v>
      </c>
      <c r="E288" s="769">
        <v>8.9</v>
      </c>
      <c r="F288" s="631">
        <v>5</v>
      </c>
      <c r="G288" s="766"/>
      <c r="H288" s="765"/>
      <c r="I288" s="765"/>
      <c r="J288" s="767"/>
      <c r="K288" s="766"/>
      <c r="L288" s="765"/>
      <c r="M288" s="765"/>
      <c r="N288" s="767"/>
      <c r="O288" s="766"/>
      <c r="P288" s="765"/>
      <c r="Q288" s="690"/>
      <c r="R288" s="796"/>
    </row>
    <row r="289" spans="1:23" s="755" customFormat="1" ht="17.25" customHeight="1">
      <c r="A289" s="1476"/>
      <c r="B289" s="1458"/>
      <c r="C289" s="1488"/>
      <c r="D289" s="724">
        <v>6</v>
      </c>
      <c r="E289" s="789"/>
      <c r="F289" s="788"/>
      <c r="G289" s="766">
        <v>80</v>
      </c>
      <c r="H289" s="765">
        <v>0.85</v>
      </c>
      <c r="I289" s="765"/>
      <c r="J289" s="767">
        <v>6.2</v>
      </c>
      <c r="K289" s="766">
        <v>100</v>
      </c>
      <c r="L289" s="765">
        <v>0.95</v>
      </c>
      <c r="M289" s="765"/>
      <c r="N289" s="767">
        <v>6.2</v>
      </c>
      <c r="O289" s="766">
        <v>50</v>
      </c>
      <c r="P289" s="765">
        <v>0.49</v>
      </c>
      <c r="Q289" s="690"/>
      <c r="R289" s="796">
        <v>6.2</v>
      </c>
    </row>
    <row r="290" spans="1:23" s="755" customFormat="1" ht="17.25" customHeight="1">
      <c r="A290" s="1476"/>
      <c r="B290" s="921" t="s">
        <v>393</v>
      </c>
      <c r="C290" s="930"/>
      <c r="D290" s="724"/>
      <c r="E290" s="789"/>
      <c r="F290" s="788"/>
      <c r="G290" s="786"/>
      <c r="H290" s="784">
        <f>H287+H289</f>
        <v>2.63</v>
      </c>
      <c r="I290" s="784">
        <f>I287+I289</f>
        <v>0</v>
      </c>
      <c r="J290" s="787"/>
      <c r="K290" s="786"/>
      <c r="L290" s="784">
        <f>L287+L289</f>
        <v>3.1100000000000003</v>
      </c>
      <c r="M290" s="784">
        <f>M287+M289</f>
        <v>0</v>
      </c>
      <c r="N290" s="783"/>
      <c r="O290" s="785"/>
      <c r="P290" s="784">
        <f>P287+P289</f>
        <v>2.7199999999999998</v>
      </c>
      <c r="Q290" s="784">
        <f>Q287+Q289</f>
        <v>0</v>
      </c>
      <c r="R290" s="783"/>
    </row>
    <row r="291" spans="1:23" s="755" customFormat="1" ht="17.25" customHeight="1">
      <c r="A291" s="1476"/>
      <c r="B291" s="927" t="s">
        <v>443</v>
      </c>
      <c r="C291" s="930"/>
      <c r="D291" s="721"/>
      <c r="E291" s="769"/>
      <c r="F291" s="768"/>
      <c r="G291" s="766"/>
      <c r="H291" s="765">
        <v>0.9</v>
      </c>
      <c r="I291" s="765"/>
      <c r="J291" s="767"/>
      <c r="K291" s="766"/>
      <c r="L291" s="765">
        <v>1</v>
      </c>
      <c r="M291" s="765"/>
      <c r="N291" s="781"/>
      <c r="O291" s="782"/>
      <c r="P291" s="765">
        <v>0.5</v>
      </c>
      <c r="Q291" s="765"/>
      <c r="R291" s="781"/>
    </row>
    <row r="292" spans="1:23" s="755" customFormat="1" ht="17.25" customHeight="1" thickBot="1">
      <c r="A292" s="1477"/>
      <c r="B292" s="920" t="s">
        <v>442</v>
      </c>
      <c r="C292" s="795"/>
      <c r="D292" s="716"/>
      <c r="E292" s="762"/>
      <c r="F292" s="761"/>
      <c r="G292" s="759"/>
      <c r="H292" s="757">
        <v>1.8</v>
      </c>
      <c r="I292" s="757"/>
      <c r="J292" s="760"/>
      <c r="K292" s="759"/>
      <c r="L292" s="757">
        <v>2.2000000000000002</v>
      </c>
      <c r="M292" s="757"/>
      <c r="N292" s="756"/>
      <c r="O292" s="758"/>
      <c r="P292" s="757">
        <v>2.2000000000000002</v>
      </c>
      <c r="Q292" s="757"/>
      <c r="R292" s="756"/>
    </row>
    <row r="293" spans="1:23" s="755" customFormat="1" ht="17.25" customHeight="1">
      <c r="A293" s="1475">
        <v>80</v>
      </c>
      <c r="B293" s="1316" t="s">
        <v>19</v>
      </c>
      <c r="C293" s="1479">
        <v>16</v>
      </c>
      <c r="D293" s="736">
        <v>110</v>
      </c>
      <c r="E293" s="776">
        <v>8.9</v>
      </c>
      <c r="F293" s="775" t="s">
        <v>421</v>
      </c>
      <c r="G293" s="773"/>
      <c r="H293" s="771"/>
      <c r="I293" s="771"/>
      <c r="J293" s="774"/>
      <c r="K293" s="773"/>
      <c r="L293" s="771"/>
      <c r="M293" s="771"/>
      <c r="N293" s="770"/>
      <c r="O293" s="772"/>
      <c r="P293" s="771"/>
      <c r="Q293" s="771"/>
      <c r="R293" s="770"/>
    </row>
    <row r="294" spans="1:23" s="755" customFormat="1" ht="17.25" customHeight="1">
      <c r="A294" s="1476"/>
      <c r="B294" s="1478"/>
      <c r="C294" s="1480"/>
      <c r="D294" s="721">
        <v>6</v>
      </c>
      <c r="E294" s="769"/>
      <c r="F294" s="768"/>
      <c r="G294" s="766">
        <v>300</v>
      </c>
      <c r="H294" s="765">
        <v>3.12</v>
      </c>
      <c r="I294" s="765"/>
      <c r="J294" s="767">
        <v>6.3</v>
      </c>
      <c r="K294" s="766">
        <v>300</v>
      </c>
      <c r="L294" s="765">
        <v>3.14</v>
      </c>
      <c r="M294" s="765"/>
      <c r="N294" s="767">
        <v>6.3</v>
      </c>
      <c r="O294" s="766">
        <v>450</v>
      </c>
      <c r="P294" s="765">
        <v>4.82</v>
      </c>
      <c r="Q294" s="690"/>
      <c r="R294" s="796">
        <v>6.3</v>
      </c>
    </row>
    <row r="295" spans="1:23" s="755" customFormat="1" ht="17.25" customHeight="1">
      <c r="A295" s="1476"/>
      <c r="B295" s="1481" t="s">
        <v>20</v>
      </c>
      <c r="C295" s="1482">
        <v>16</v>
      </c>
      <c r="D295" s="721">
        <v>110</v>
      </c>
      <c r="E295" s="769">
        <v>7.12</v>
      </c>
      <c r="F295" s="631">
        <v>6</v>
      </c>
      <c r="G295" s="766"/>
      <c r="H295" s="765"/>
      <c r="I295" s="765"/>
      <c r="J295" s="767"/>
      <c r="K295" s="766"/>
      <c r="L295" s="765"/>
      <c r="M295" s="765"/>
      <c r="N295" s="767"/>
      <c r="O295" s="766"/>
      <c r="P295" s="765"/>
      <c r="Q295" s="690"/>
      <c r="R295" s="796"/>
    </row>
    <row r="296" spans="1:23" s="755" customFormat="1" ht="17.25" customHeight="1">
      <c r="A296" s="1476"/>
      <c r="B296" s="1458"/>
      <c r="C296" s="1488"/>
      <c r="D296" s="724">
        <v>6</v>
      </c>
      <c r="E296" s="789"/>
      <c r="F296" s="788"/>
      <c r="G296" s="766">
        <v>350</v>
      </c>
      <c r="H296" s="765">
        <v>3.7</v>
      </c>
      <c r="I296" s="765"/>
      <c r="J296" s="767">
        <v>6.2</v>
      </c>
      <c r="K296" s="766">
        <v>350</v>
      </c>
      <c r="L296" s="765">
        <v>3.55</v>
      </c>
      <c r="M296" s="765"/>
      <c r="N296" s="767">
        <v>6.2</v>
      </c>
      <c r="O296" s="766">
        <v>500</v>
      </c>
      <c r="P296" s="765">
        <v>5.3</v>
      </c>
      <c r="Q296" s="690"/>
      <c r="R296" s="796">
        <v>6.2</v>
      </c>
    </row>
    <row r="297" spans="1:23" s="755" customFormat="1" ht="17.25" customHeight="1">
      <c r="A297" s="1476"/>
      <c r="B297" s="921" t="s">
        <v>393</v>
      </c>
      <c r="C297" s="930"/>
      <c r="D297" s="724"/>
      <c r="E297" s="789"/>
      <c r="F297" s="788"/>
      <c r="G297" s="786"/>
      <c r="H297" s="784">
        <f>H294+H296</f>
        <v>6.82</v>
      </c>
      <c r="I297" s="784">
        <f>I294+I296</f>
        <v>0</v>
      </c>
      <c r="J297" s="787"/>
      <c r="K297" s="786"/>
      <c r="L297" s="784">
        <f>L294+L296</f>
        <v>6.6899999999999995</v>
      </c>
      <c r="M297" s="784">
        <f>M294+M296</f>
        <v>0</v>
      </c>
      <c r="N297" s="783"/>
      <c r="O297" s="785"/>
      <c r="P297" s="784">
        <f>P294+P296</f>
        <v>10.120000000000001</v>
      </c>
      <c r="Q297" s="784">
        <f>Q294+Q296</f>
        <v>0</v>
      </c>
      <c r="R297" s="783"/>
    </row>
    <row r="298" spans="1:23" s="755" customFormat="1" ht="17.25" customHeight="1">
      <c r="A298" s="1476"/>
      <c r="B298" s="927" t="s">
        <v>441</v>
      </c>
      <c r="C298" s="930"/>
      <c r="D298" s="721"/>
      <c r="E298" s="769"/>
      <c r="F298" s="768"/>
      <c r="G298" s="766"/>
      <c r="H298" s="765">
        <v>-7.8</v>
      </c>
      <c r="I298" s="765"/>
      <c r="J298" s="767"/>
      <c r="K298" s="766"/>
      <c r="L298" s="765">
        <v>-8.1999999999999993</v>
      </c>
      <c r="M298" s="765"/>
      <c r="N298" s="781"/>
      <c r="O298" s="782"/>
      <c r="P298" s="765">
        <v>-10.3</v>
      </c>
      <c r="Q298" s="765"/>
      <c r="R298" s="781"/>
    </row>
    <row r="299" spans="1:23" s="755" customFormat="1" ht="17.25" customHeight="1" thickBot="1">
      <c r="A299" s="1477"/>
      <c r="B299" s="920" t="s">
        <v>440</v>
      </c>
      <c r="C299" s="795"/>
      <c r="D299" s="716"/>
      <c r="E299" s="762"/>
      <c r="F299" s="761"/>
      <c r="G299" s="759"/>
      <c r="H299" s="757">
        <v>1</v>
      </c>
      <c r="I299" s="757"/>
      <c r="J299" s="760"/>
      <c r="K299" s="759"/>
      <c r="L299" s="757">
        <v>1.6</v>
      </c>
      <c r="M299" s="757"/>
      <c r="N299" s="756"/>
      <c r="O299" s="758"/>
      <c r="P299" s="757">
        <v>0.4</v>
      </c>
      <c r="Q299" s="757"/>
      <c r="R299" s="756"/>
    </row>
    <row r="300" spans="1:23" ht="17.25" customHeight="1">
      <c r="A300" s="1475">
        <v>83</v>
      </c>
      <c r="B300" s="1316" t="s">
        <v>19</v>
      </c>
      <c r="C300" s="1479">
        <v>3.5</v>
      </c>
      <c r="D300" s="736">
        <v>150</v>
      </c>
      <c r="E300" s="776"/>
      <c r="F300" s="775"/>
      <c r="G300" s="773"/>
      <c r="H300" s="771"/>
      <c r="I300" s="771"/>
      <c r="J300" s="774"/>
      <c r="K300" s="773"/>
      <c r="L300" s="771"/>
      <c r="M300" s="771"/>
      <c r="N300" s="770"/>
      <c r="O300" s="772"/>
      <c r="P300" s="771"/>
      <c r="Q300" s="731"/>
      <c r="R300" s="730"/>
    </row>
    <row r="301" spans="1:23" ht="17.25" customHeight="1">
      <c r="A301" s="1476"/>
      <c r="B301" s="1478"/>
      <c r="C301" s="1480"/>
      <c r="D301" s="721">
        <v>10</v>
      </c>
      <c r="E301" s="769"/>
      <c r="F301" s="768"/>
      <c r="G301" s="766"/>
      <c r="H301" s="765">
        <v>0.12</v>
      </c>
      <c r="I301" s="765"/>
      <c r="J301" s="767">
        <v>10</v>
      </c>
      <c r="K301" s="766"/>
      <c r="L301" s="765">
        <v>0.12</v>
      </c>
      <c r="M301" s="765"/>
      <c r="N301" s="781">
        <v>10</v>
      </c>
      <c r="O301" s="782"/>
      <c r="P301" s="765">
        <v>0.14000000000000001</v>
      </c>
      <c r="Q301" s="690"/>
      <c r="R301" s="689">
        <v>10</v>
      </c>
    </row>
    <row r="302" spans="1:23" ht="17.25" customHeight="1" thickBot="1">
      <c r="A302" s="1477"/>
      <c r="B302" s="920" t="s">
        <v>407</v>
      </c>
      <c r="C302" s="795"/>
      <c r="D302" s="716"/>
      <c r="E302" s="762"/>
      <c r="F302" s="761"/>
      <c r="G302" s="759"/>
      <c r="H302" s="757">
        <v>-0.1</v>
      </c>
      <c r="I302" s="757"/>
      <c r="J302" s="760">
        <v>162</v>
      </c>
      <c r="K302" s="759"/>
      <c r="L302" s="757">
        <v>-0.1</v>
      </c>
      <c r="M302" s="757"/>
      <c r="N302" s="756">
        <v>161</v>
      </c>
      <c r="O302" s="758"/>
      <c r="P302" s="757">
        <v>-0.1</v>
      </c>
      <c r="Q302" s="710"/>
      <c r="R302" s="709">
        <v>161</v>
      </c>
    </row>
    <row r="303" spans="1:23" ht="17.25" customHeight="1">
      <c r="A303" s="1475">
        <v>87</v>
      </c>
      <c r="B303" s="926" t="s">
        <v>439</v>
      </c>
      <c r="C303" s="929"/>
      <c r="D303" s="736"/>
      <c r="E303" s="776"/>
      <c r="F303" s="811"/>
      <c r="G303" s="773">
        <v>25</v>
      </c>
      <c r="H303" s="771">
        <v>6</v>
      </c>
      <c r="I303" s="771">
        <v>10.8</v>
      </c>
      <c r="J303" s="774">
        <v>162</v>
      </c>
      <c r="K303" s="773">
        <v>25</v>
      </c>
      <c r="L303" s="771">
        <v>6</v>
      </c>
      <c r="M303" s="771">
        <v>7.2</v>
      </c>
      <c r="N303" s="770">
        <v>161</v>
      </c>
      <c r="O303" s="772">
        <v>23</v>
      </c>
      <c r="P303" s="630">
        <v>6</v>
      </c>
      <c r="Q303" s="771">
        <v>7.2</v>
      </c>
      <c r="R303" s="770">
        <v>161</v>
      </c>
      <c r="S303" s="808"/>
      <c r="T303" s="804"/>
      <c r="U303" s="804"/>
      <c r="V303" s="804"/>
      <c r="W303" s="807"/>
    </row>
    <row r="304" spans="1:23" ht="17.25" customHeight="1">
      <c r="A304" s="1476"/>
      <c r="B304" s="923" t="s">
        <v>438</v>
      </c>
      <c r="C304" s="924"/>
      <c r="D304" s="721"/>
      <c r="E304" s="769"/>
      <c r="F304" s="768"/>
      <c r="G304" s="766">
        <v>80</v>
      </c>
      <c r="H304" s="765">
        <v>20</v>
      </c>
      <c r="I304" s="765">
        <v>10</v>
      </c>
      <c r="J304" s="767">
        <v>162</v>
      </c>
      <c r="K304" s="766">
        <v>80</v>
      </c>
      <c r="L304" s="765">
        <v>20</v>
      </c>
      <c r="M304" s="765">
        <v>5</v>
      </c>
      <c r="N304" s="781">
        <v>161</v>
      </c>
      <c r="O304" s="782">
        <v>80</v>
      </c>
      <c r="P304" s="630">
        <v>20</v>
      </c>
      <c r="Q304" s="765">
        <v>0</v>
      </c>
      <c r="R304" s="781">
        <v>161</v>
      </c>
      <c r="S304" s="808"/>
      <c r="T304" s="804"/>
      <c r="U304" s="804"/>
      <c r="V304" s="804"/>
      <c r="W304" s="807"/>
    </row>
    <row r="305" spans="1:23" ht="17.25" customHeight="1">
      <c r="A305" s="1476"/>
      <c r="B305" s="923" t="s">
        <v>437</v>
      </c>
      <c r="C305" s="924"/>
      <c r="D305" s="721"/>
      <c r="E305" s="769"/>
      <c r="F305" s="768"/>
      <c r="G305" s="766">
        <v>100</v>
      </c>
      <c r="H305" s="765">
        <v>24.4</v>
      </c>
      <c r="I305" s="765">
        <v>7.2</v>
      </c>
      <c r="J305" s="767">
        <v>162</v>
      </c>
      <c r="K305" s="766">
        <v>110</v>
      </c>
      <c r="L305" s="765">
        <v>27.3</v>
      </c>
      <c r="M305" s="765">
        <v>3.6</v>
      </c>
      <c r="N305" s="781">
        <v>161</v>
      </c>
      <c r="O305" s="782">
        <v>100</v>
      </c>
      <c r="P305" s="630">
        <v>24.5</v>
      </c>
      <c r="Q305" s="765">
        <v>3.6</v>
      </c>
      <c r="R305" s="781">
        <v>161</v>
      </c>
      <c r="S305" s="808"/>
      <c r="T305" s="804"/>
      <c r="U305" s="804"/>
      <c r="V305" s="804"/>
      <c r="W305" s="807"/>
    </row>
    <row r="306" spans="1:23" ht="17.25" customHeight="1">
      <c r="A306" s="1476"/>
      <c r="B306" s="923" t="s">
        <v>436</v>
      </c>
      <c r="C306" s="924"/>
      <c r="D306" s="721"/>
      <c r="E306" s="769"/>
      <c r="F306" s="768"/>
      <c r="G306" s="766">
        <v>10</v>
      </c>
      <c r="H306" s="765">
        <v>2</v>
      </c>
      <c r="I306" s="765">
        <v>3.6</v>
      </c>
      <c r="J306" s="767">
        <v>162</v>
      </c>
      <c r="K306" s="766">
        <v>10</v>
      </c>
      <c r="L306" s="765">
        <v>1</v>
      </c>
      <c r="M306" s="765">
        <v>10</v>
      </c>
      <c r="N306" s="781">
        <v>161</v>
      </c>
      <c r="O306" s="782">
        <v>10</v>
      </c>
      <c r="P306" s="630">
        <v>2</v>
      </c>
      <c r="Q306" s="765">
        <v>60</v>
      </c>
      <c r="R306" s="781">
        <v>161</v>
      </c>
      <c r="S306" s="808"/>
      <c r="T306" s="804"/>
      <c r="U306" s="804"/>
      <c r="V306" s="804"/>
      <c r="W306" s="807"/>
    </row>
    <row r="307" spans="1:23" ht="17.25" customHeight="1">
      <c r="A307" s="1476"/>
      <c r="B307" s="923" t="s">
        <v>435</v>
      </c>
      <c r="C307" s="924"/>
      <c r="D307" s="721"/>
      <c r="E307" s="769"/>
      <c r="F307" s="768"/>
      <c r="G307" s="766">
        <v>100</v>
      </c>
      <c r="H307" s="765">
        <v>24.5</v>
      </c>
      <c r="I307" s="765">
        <v>15</v>
      </c>
      <c r="J307" s="767">
        <v>162</v>
      </c>
      <c r="K307" s="766">
        <v>90</v>
      </c>
      <c r="L307" s="765">
        <v>23.1</v>
      </c>
      <c r="M307" s="765">
        <v>15</v>
      </c>
      <c r="N307" s="781">
        <v>161</v>
      </c>
      <c r="O307" s="782">
        <v>100</v>
      </c>
      <c r="P307" s="627">
        <v>24.3</v>
      </c>
      <c r="Q307" s="765">
        <v>15</v>
      </c>
      <c r="R307" s="781">
        <v>161</v>
      </c>
      <c r="S307" s="810"/>
      <c r="T307" s="804"/>
      <c r="U307" s="804"/>
      <c r="V307" s="804"/>
      <c r="W307" s="807"/>
    </row>
    <row r="308" spans="1:23" ht="17.25" customHeight="1">
      <c r="A308" s="1476"/>
      <c r="B308" s="923" t="s">
        <v>434</v>
      </c>
      <c r="C308" s="924"/>
      <c r="D308" s="721"/>
      <c r="E308" s="769"/>
      <c r="F308" s="768"/>
      <c r="G308" s="766">
        <v>65</v>
      </c>
      <c r="H308" s="765">
        <v>15.7</v>
      </c>
      <c r="I308" s="765">
        <v>10</v>
      </c>
      <c r="J308" s="767">
        <v>162</v>
      </c>
      <c r="K308" s="766">
        <v>68</v>
      </c>
      <c r="L308" s="765">
        <v>16.7</v>
      </c>
      <c r="M308" s="765">
        <v>10</v>
      </c>
      <c r="N308" s="781">
        <v>161</v>
      </c>
      <c r="O308" s="782">
        <v>68</v>
      </c>
      <c r="P308" s="630">
        <v>15.8</v>
      </c>
      <c r="Q308" s="765">
        <v>5</v>
      </c>
      <c r="R308" s="781">
        <v>161</v>
      </c>
      <c r="S308" s="810"/>
      <c r="T308" s="804"/>
      <c r="U308" s="804"/>
      <c r="V308" s="804"/>
      <c r="W308" s="807"/>
    </row>
    <row r="309" spans="1:23" ht="17.25" customHeight="1">
      <c r="A309" s="1476"/>
      <c r="B309" s="923" t="s">
        <v>433</v>
      </c>
      <c r="C309" s="924"/>
      <c r="D309" s="721"/>
      <c r="E309" s="769"/>
      <c r="F309" s="768"/>
      <c r="G309" s="766">
        <v>50</v>
      </c>
      <c r="H309" s="765">
        <v>13</v>
      </c>
      <c r="I309" s="765">
        <v>-25</v>
      </c>
      <c r="J309" s="767">
        <v>162</v>
      </c>
      <c r="K309" s="766">
        <v>60</v>
      </c>
      <c r="L309" s="765">
        <v>15</v>
      </c>
      <c r="M309" s="765">
        <v>-20</v>
      </c>
      <c r="N309" s="781">
        <v>161</v>
      </c>
      <c r="O309" s="782">
        <v>68</v>
      </c>
      <c r="P309" s="630">
        <v>15.5</v>
      </c>
      <c r="Q309" s="765">
        <v>-20</v>
      </c>
      <c r="R309" s="781">
        <v>161</v>
      </c>
      <c r="S309" s="808"/>
      <c r="T309" s="804"/>
      <c r="U309" s="804"/>
      <c r="V309" s="804"/>
      <c r="W309" s="807"/>
    </row>
    <row r="310" spans="1:23" ht="17.25" customHeight="1">
      <c r="A310" s="1476"/>
      <c r="B310" s="923" t="s">
        <v>432</v>
      </c>
      <c r="C310" s="924"/>
      <c r="D310" s="721"/>
      <c r="E310" s="769"/>
      <c r="F310" s="768"/>
      <c r="G310" s="766">
        <v>40</v>
      </c>
      <c r="H310" s="765">
        <v>10</v>
      </c>
      <c r="I310" s="765">
        <v>-25</v>
      </c>
      <c r="J310" s="767">
        <v>162</v>
      </c>
      <c r="K310" s="766">
        <v>40</v>
      </c>
      <c r="L310" s="765">
        <v>10</v>
      </c>
      <c r="M310" s="765">
        <v>-20</v>
      </c>
      <c r="N310" s="781">
        <v>161</v>
      </c>
      <c r="O310" s="782">
        <v>45</v>
      </c>
      <c r="P310" s="630">
        <v>10.5</v>
      </c>
      <c r="Q310" s="765">
        <v>-20</v>
      </c>
      <c r="R310" s="781">
        <v>161</v>
      </c>
      <c r="S310" s="808"/>
      <c r="T310" s="804"/>
      <c r="U310" s="804"/>
      <c r="V310" s="804"/>
      <c r="W310" s="807"/>
    </row>
    <row r="311" spans="1:23" ht="17.25" customHeight="1">
      <c r="A311" s="1476"/>
      <c r="B311" s="923" t="s">
        <v>431</v>
      </c>
      <c r="C311" s="924"/>
      <c r="D311" s="721"/>
      <c r="E311" s="769"/>
      <c r="F311" s="768"/>
      <c r="G311" s="766">
        <v>30</v>
      </c>
      <c r="H311" s="765">
        <v>7.6</v>
      </c>
      <c r="I311" s="765">
        <v>5</v>
      </c>
      <c r="J311" s="767">
        <v>162</v>
      </c>
      <c r="K311" s="766">
        <v>40</v>
      </c>
      <c r="L311" s="765">
        <v>10</v>
      </c>
      <c r="M311" s="765">
        <v>5</v>
      </c>
      <c r="N311" s="781">
        <v>161</v>
      </c>
      <c r="O311" s="782">
        <v>40</v>
      </c>
      <c r="P311" s="630">
        <v>9</v>
      </c>
      <c r="Q311" s="765">
        <v>5</v>
      </c>
      <c r="R311" s="781">
        <v>161</v>
      </c>
      <c r="S311" s="808"/>
      <c r="T311" s="804"/>
      <c r="U311" s="804"/>
      <c r="V311" s="804"/>
      <c r="W311" s="807"/>
    </row>
    <row r="312" spans="1:23" ht="17.25" customHeight="1">
      <c r="A312" s="1476"/>
      <c r="B312" s="923" t="s">
        <v>430</v>
      </c>
      <c r="C312" s="924"/>
      <c r="D312" s="721"/>
      <c r="E312" s="769"/>
      <c r="F312" s="768"/>
      <c r="G312" s="766">
        <v>20</v>
      </c>
      <c r="H312" s="765">
        <v>4</v>
      </c>
      <c r="I312" s="765">
        <v>5</v>
      </c>
      <c r="J312" s="767">
        <v>162</v>
      </c>
      <c r="K312" s="766">
        <v>20</v>
      </c>
      <c r="L312" s="765">
        <v>5</v>
      </c>
      <c r="M312" s="765">
        <v>5</v>
      </c>
      <c r="N312" s="781">
        <v>161</v>
      </c>
      <c r="O312" s="782">
        <v>20</v>
      </c>
      <c r="P312" s="630">
        <v>5</v>
      </c>
      <c r="Q312" s="765">
        <v>5</v>
      </c>
      <c r="R312" s="781">
        <v>161</v>
      </c>
      <c r="S312" s="808"/>
      <c r="T312" s="804"/>
      <c r="U312" s="804"/>
      <c r="V312" s="804"/>
      <c r="W312" s="807"/>
    </row>
    <row r="313" spans="1:23" ht="17.25" customHeight="1">
      <c r="A313" s="1476"/>
      <c r="B313" s="923" t="s">
        <v>429</v>
      </c>
      <c r="C313" s="924"/>
      <c r="D313" s="721"/>
      <c r="E313" s="769"/>
      <c r="F313" s="768"/>
      <c r="G313" s="766">
        <v>50</v>
      </c>
      <c r="H313" s="765">
        <v>11</v>
      </c>
      <c r="I313" s="765">
        <v>7</v>
      </c>
      <c r="J313" s="767">
        <v>162</v>
      </c>
      <c r="K313" s="766">
        <v>40</v>
      </c>
      <c r="L313" s="765">
        <v>10</v>
      </c>
      <c r="M313" s="765">
        <v>4</v>
      </c>
      <c r="N313" s="781">
        <v>161</v>
      </c>
      <c r="O313" s="782">
        <v>50</v>
      </c>
      <c r="P313" s="630">
        <v>13</v>
      </c>
      <c r="Q313" s="765">
        <v>4</v>
      </c>
      <c r="R313" s="781">
        <v>161</v>
      </c>
      <c r="S313" s="808"/>
      <c r="T313" s="804"/>
      <c r="U313" s="804"/>
      <c r="V313" s="804"/>
      <c r="W313" s="807"/>
    </row>
    <row r="314" spans="1:23" ht="17.25" customHeight="1">
      <c r="A314" s="1476"/>
      <c r="B314" s="923" t="s">
        <v>428</v>
      </c>
      <c r="C314" s="924"/>
      <c r="D314" s="721"/>
      <c r="E314" s="769"/>
      <c r="F314" s="768"/>
      <c r="G314" s="766">
        <v>290</v>
      </c>
      <c r="H314" s="765">
        <v>-69</v>
      </c>
      <c r="I314" s="765">
        <v>-5</v>
      </c>
      <c r="J314" s="767">
        <v>162</v>
      </c>
      <c r="K314" s="766">
        <v>300</v>
      </c>
      <c r="L314" s="765">
        <v>-72</v>
      </c>
      <c r="M314" s="765">
        <v>-5</v>
      </c>
      <c r="N314" s="781">
        <v>161</v>
      </c>
      <c r="O314" s="782">
        <v>300</v>
      </c>
      <c r="P314" s="630">
        <v>-73</v>
      </c>
      <c r="Q314" s="765">
        <v>-5</v>
      </c>
      <c r="R314" s="781">
        <v>161</v>
      </c>
      <c r="S314" s="808"/>
      <c r="T314" s="804"/>
      <c r="U314" s="804"/>
      <c r="V314" s="804"/>
      <c r="W314" s="807"/>
    </row>
    <row r="315" spans="1:23" ht="17.25" customHeight="1" thickBot="1">
      <c r="A315" s="1477"/>
      <c r="B315" s="920" t="s">
        <v>427</v>
      </c>
      <c r="C315" s="795"/>
      <c r="D315" s="737"/>
      <c r="E315" s="780"/>
      <c r="F315" s="779"/>
      <c r="G315" s="778">
        <v>290</v>
      </c>
      <c r="H315" s="777">
        <v>-69</v>
      </c>
      <c r="I315" s="777">
        <v>-5</v>
      </c>
      <c r="J315" s="767">
        <v>162</v>
      </c>
      <c r="K315" s="778">
        <v>300</v>
      </c>
      <c r="L315" s="777">
        <v>-72</v>
      </c>
      <c r="M315" s="777">
        <v>0</v>
      </c>
      <c r="N315" s="781">
        <v>161</v>
      </c>
      <c r="O315" s="809">
        <v>300</v>
      </c>
      <c r="P315" s="630">
        <v>-73</v>
      </c>
      <c r="Q315" s="777">
        <v>-5</v>
      </c>
      <c r="R315" s="781">
        <v>161</v>
      </c>
      <c r="S315" s="808"/>
      <c r="T315" s="804"/>
      <c r="U315" s="804"/>
      <c r="V315" s="804"/>
      <c r="W315" s="807"/>
    </row>
    <row r="316" spans="1:23" ht="17.25" customHeight="1">
      <c r="A316" s="1475">
        <v>88</v>
      </c>
      <c r="B316" s="1316" t="s">
        <v>20</v>
      </c>
      <c r="C316" s="1479">
        <v>16</v>
      </c>
      <c r="D316" s="736">
        <v>150</v>
      </c>
      <c r="E316" s="794">
        <v>10.5</v>
      </c>
      <c r="F316" s="968" t="s">
        <v>396</v>
      </c>
      <c r="G316" s="773"/>
      <c r="H316" s="771"/>
      <c r="I316" s="771"/>
      <c r="J316" s="774"/>
      <c r="K316" s="773"/>
      <c r="L316" s="771"/>
      <c r="M316" s="771"/>
      <c r="N316" s="770"/>
      <c r="O316" s="772"/>
      <c r="P316" s="771"/>
      <c r="Q316" s="731"/>
      <c r="R316" s="730"/>
    </row>
    <row r="317" spans="1:23" ht="17.25" customHeight="1">
      <c r="A317" s="1476"/>
      <c r="B317" s="1458"/>
      <c r="C317" s="1488"/>
      <c r="D317" s="724">
        <v>10</v>
      </c>
      <c r="E317" s="789"/>
      <c r="F317" s="788"/>
      <c r="G317" s="786">
        <v>5</v>
      </c>
      <c r="H317" s="784">
        <v>0.1</v>
      </c>
      <c r="I317" s="784"/>
      <c r="J317" s="787">
        <v>10.8</v>
      </c>
      <c r="K317" s="786">
        <v>5</v>
      </c>
      <c r="L317" s="784">
        <v>0.1</v>
      </c>
      <c r="M317" s="784"/>
      <c r="N317" s="783">
        <v>10.8</v>
      </c>
      <c r="O317" s="785">
        <v>5</v>
      </c>
      <c r="P317" s="784">
        <v>0.1</v>
      </c>
      <c r="Q317" s="681"/>
      <c r="R317" s="680">
        <v>10.8</v>
      </c>
    </row>
    <row r="318" spans="1:23" ht="17.25" customHeight="1">
      <c r="A318" s="1476"/>
      <c r="B318" s="927" t="s">
        <v>426</v>
      </c>
      <c r="C318" s="930"/>
      <c r="D318" s="721"/>
      <c r="E318" s="769"/>
      <c r="F318" s="768"/>
      <c r="G318" s="766">
        <v>60</v>
      </c>
      <c r="H318" s="765">
        <v>-14.4</v>
      </c>
      <c r="I318" s="765">
        <v>-4.7</v>
      </c>
      <c r="J318" s="767">
        <v>159</v>
      </c>
      <c r="K318" s="766">
        <v>40</v>
      </c>
      <c r="L318" s="765">
        <v>-9</v>
      </c>
      <c r="M318" s="765">
        <v>-7.9</v>
      </c>
      <c r="N318" s="781">
        <v>156</v>
      </c>
      <c r="O318" s="782">
        <v>30</v>
      </c>
      <c r="P318" s="765">
        <v>-7.2</v>
      </c>
      <c r="Q318" s="690">
        <v>-4.3</v>
      </c>
      <c r="R318" s="689">
        <v>157</v>
      </c>
    </row>
    <row r="319" spans="1:23" ht="17.25" customHeight="1">
      <c r="A319" s="1476"/>
      <c r="B319" s="923" t="s">
        <v>425</v>
      </c>
      <c r="C319" s="930"/>
      <c r="D319" s="721"/>
      <c r="E319" s="769"/>
      <c r="F319" s="768"/>
      <c r="G319" s="766">
        <v>140</v>
      </c>
      <c r="H319" s="765">
        <v>-35.200000000000003</v>
      </c>
      <c r="I319" s="765">
        <v>-6.5</v>
      </c>
      <c r="J319" s="767">
        <v>159</v>
      </c>
      <c r="K319" s="766">
        <v>180</v>
      </c>
      <c r="L319" s="765">
        <v>-43</v>
      </c>
      <c r="M319" s="765">
        <v>-5.4</v>
      </c>
      <c r="N319" s="781">
        <v>156</v>
      </c>
      <c r="O319" s="782">
        <v>150</v>
      </c>
      <c r="P319" s="765">
        <v>-36</v>
      </c>
      <c r="Q319" s="690">
        <v>-4.3</v>
      </c>
      <c r="R319" s="689">
        <v>157</v>
      </c>
    </row>
    <row r="320" spans="1:23" ht="17.25" customHeight="1" thickBot="1">
      <c r="A320" s="1477"/>
      <c r="B320" s="920" t="s">
        <v>424</v>
      </c>
      <c r="C320" s="795"/>
      <c r="D320" s="716"/>
      <c r="E320" s="762"/>
      <c r="F320" s="761"/>
      <c r="G320" s="759">
        <v>200</v>
      </c>
      <c r="H320" s="757">
        <v>49.7</v>
      </c>
      <c r="I320" s="757">
        <v>11.1</v>
      </c>
      <c r="J320" s="760">
        <v>159</v>
      </c>
      <c r="K320" s="759">
        <v>200</v>
      </c>
      <c r="L320" s="757">
        <v>50</v>
      </c>
      <c r="M320" s="757">
        <v>12.9</v>
      </c>
      <c r="N320" s="756">
        <v>156</v>
      </c>
      <c r="O320" s="758">
        <v>170</v>
      </c>
      <c r="P320" s="757">
        <v>43.2</v>
      </c>
      <c r="Q320" s="710">
        <v>8.6</v>
      </c>
      <c r="R320" s="709">
        <v>157</v>
      </c>
    </row>
    <row r="321" spans="1:18" ht="17.25" customHeight="1">
      <c r="A321" s="1475">
        <v>91</v>
      </c>
      <c r="B321" s="1316" t="s">
        <v>19</v>
      </c>
      <c r="C321" s="1479">
        <v>2.5</v>
      </c>
      <c r="D321" s="736">
        <v>110</v>
      </c>
      <c r="E321" s="776"/>
      <c r="F321" s="811" t="s">
        <v>423</v>
      </c>
      <c r="G321" s="773"/>
      <c r="H321" s="771"/>
      <c r="I321" s="771"/>
      <c r="J321" s="774"/>
      <c r="K321" s="773"/>
      <c r="L321" s="771"/>
      <c r="M321" s="771"/>
      <c r="N321" s="770"/>
      <c r="O321" s="772"/>
      <c r="P321" s="771"/>
      <c r="Q321" s="731"/>
      <c r="R321" s="730"/>
    </row>
    <row r="322" spans="1:18" ht="17.25" customHeight="1">
      <c r="A322" s="1476"/>
      <c r="B322" s="1458"/>
      <c r="C322" s="1488"/>
      <c r="D322" s="724">
        <v>10</v>
      </c>
      <c r="E322" s="789"/>
      <c r="F322" s="788"/>
      <c r="G322" s="786">
        <v>1</v>
      </c>
      <c r="H322" s="784">
        <v>0.02</v>
      </c>
      <c r="I322" s="784"/>
      <c r="J322" s="787">
        <v>10</v>
      </c>
      <c r="K322" s="786">
        <v>2</v>
      </c>
      <c r="L322" s="784">
        <v>2.4E-2</v>
      </c>
      <c r="M322" s="784"/>
      <c r="N322" s="783">
        <v>10</v>
      </c>
      <c r="O322" s="785">
        <v>2</v>
      </c>
      <c r="P322" s="784">
        <v>0.02</v>
      </c>
      <c r="Q322" s="681"/>
      <c r="R322" s="680">
        <v>10</v>
      </c>
    </row>
    <row r="323" spans="1:18" ht="17.25" customHeight="1">
      <c r="A323" s="1476"/>
      <c r="B323" s="927" t="s">
        <v>422</v>
      </c>
      <c r="C323" s="930"/>
      <c r="D323" s="721"/>
      <c r="E323" s="769"/>
      <c r="F323" s="768"/>
      <c r="G323" s="766"/>
      <c r="H323" s="765">
        <v>-0.02</v>
      </c>
      <c r="I323" s="765"/>
      <c r="J323" s="767"/>
      <c r="K323" s="766"/>
      <c r="L323" s="765">
        <v>-0.02</v>
      </c>
      <c r="M323" s="765"/>
      <c r="N323" s="781"/>
      <c r="O323" s="782"/>
      <c r="P323" s="765">
        <v>-0.02</v>
      </c>
      <c r="Q323" s="690"/>
      <c r="R323" s="689"/>
    </row>
    <row r="324" spans="1:18" ht="17.25" customHeight="1" thickBot="1">
      <c r="A324" s="1477"/>
      <c r="B324" s="920" t="s">
        <v>420</v>
      </c>
      <c r="C324" s="795"/>
      <c r="D324" s="716"/>
      <c r="E324" s="762"/>
      <c r="F324" s="761"/>
      <c r="G324" s="759"/>
      <c r="H324" s="757">
        <v>0.4</v>
      </c>
      <c r="I324" s="757"/>
      <c r="J324" s="760"/>
      <c r="K324" s="759"/>
      <c r="L324" s="757">
        <v>0.5</v>
      </c>
      <c r="M324" s="757"/>
      <c r="N324" s="756"/>
      <c r="O324" s="758"/>
      <c r="P324" s="757">
        <v>0.5</v>
      </c>
      <c r="Q324" s="710"/>
      <c r="R324" s="709"/>
    </row>
    <row r="325" spans="1:18" ht="17.25" customHeight="1">
      <c r="A325" s="1475">
        <v>93</v>
      </c>
      <c r="B325" s="1316" t="s">
        <v>20</v>
      </c>
      <c r="C325" s="1479">
        <v>6.3</v>
      </c>
      <c r="D325" s="736">
        <v>110</v>
      </c>
      <c r="E325" s="951">
        <v>8.9</v>
      </c>
      <c r="F325" s="969" t="s">
        <v>421</v>
      </c>
      <c r="G325" s="773"/>
      <c r="H325" s="771"/>
      <c r="I325" s="771"/>
      <c r="J325" s="774"/>
      <c r="K325" s="773"/>
      <c r="L325" s="771"/>
      <c r="M325" s="771"/>
      <c r="N325" s="770"/>
      <c r="O325" s="772"/>
      <c r="P325" s="771"/>
      <c r="Q325" s="731"/>
      <c r="R325" s="730"/>
    </row>
    <row r="326" spans="1:18" ht="17.25" customHeight="1">
      <c r="A326" s="1476"/>
      <c r="B326" s="1478"/>
      <c r="C326" s="1480"/>
      <c r="D326" s="721">
        <v>10</v>
      </c>
      <c r="E326" s="769"/>
      <c r="F326" s="768"/>
      <c r="G326" s="766">
        <v>25</v>
      </c>
      <c r="H326" s="765">
        <v>0.4</v>
      </c>
      <c r="I326" s="765"/>
      <c r="J326" s="767">
        <v>10.199999999999999</v>
      </c>
      <c r="K326" s="766">
        <v>30</v>
      </c>
      <c r="L326" s="765">
        <v>0.49</v>
      </c>
      <c r="M326" s="765"/>
      <c r="N326" s="781">
        <v>10.199999999999999</v>
      </c>
      <c r="O326" s="782">
        <v>30</v>
      </c>
      <c r="P326" s="765">
        <v>0.46</v>
      </c>
      <c r="Q326" s="690"/>
      <c r="R326" s="689">
        <v>10.199999999999999</v>
      </c>
    </row>
    <row r="327" spans="1:18" ht="17.25" customHeight="1" thickBot="1">
      <c r="A327" s="1477"/>
      <c r="B327" s="920" t="s">
        <v>420</v>
      </c>
      <c r="C327" s="795"/>
      <c r="D327" s="716"/>
      <c r="E327" s="762"/>
      <c r="F327" s="761"/>
      <c r="G327" s="759"/>
      <c r="H327" s="757">
        <v>-0.4</v>
      </c>
      <c r="I327" s="757"/>
      <c r="J327" s="760">
        <v>110</v>
      </c>
      <c r="K327" s="759"/>
      <c r="L327" s="757">
        <v>-0.5</v>
      </c>
      <c r="M327" s="757"/>
      <c r="N327" s="756">
        <v>110</v>
      </c>
      <c r="O327" s="758"/>
      <c r="P327" s="757">
        <v>-0.5</v>
      </c>
      <c r="Q327" s="710"/>
      <c r="R327" s="709">
        <v>110</v>
      </c>
    </row>
    <row r="328" spans="1:18" ht="17.25" customHeight="1">
      <c r="A328" s="1475">
        <v>94</v>
      </c>
      <c r="B328" s="1316" t="s">
        <v>19</v>
      </c>
      <c r="C328" s="1479">
        <v>6.3</v>
      </c>
      <c r="D328" s="736">
        <v>110</v>
      </c>
      <c r="E328" s="794">
        <v>10.68</v>
      </c>
      <c r="F328" s="793" t="s">
        <v>401</v>
      </c>
      <c r="G328" s="773"/>
      <c r="H328" s="771"/>
      <c r="I328" s="771"/>
      <c r="J328" s="774"/>
      <c r="K328" s="773"/>
      <c r="L328" s="771"/>
      <c r="M328" s="771"/>
      <c r="N328" s="770"/>
      <c r="O328" s="772"/>
      <c r="P328" s="771"/>
      <c r="Q328" s="771"/>
      <c r="R328" s="770"/>
    </row>
    <row r="329" spans="1:18" ht="17.25" customHeight="1">
      <c r="A329" s="1476"/>
      <c r="B329" s="1478"/>
      <c r="C329" s="1480"/>
      <c r="D329" s="721">
        <v>10</v>
      </c>
      <c r="E329" s="791"/>
      <c r="F329" s="792" t="s">
        <v>242</v>
      </c>
      <c r="G329" s="766"/>
      <c r="H329" s="765">
        <v>0</v>
      </c>
      <c r="I329" s="765"/>
      <c r="J329" s="767">
        <v>10.1</v>
      </c>
      <c r="K329" s="766"/>
      <c r="L329" s="765">
        <v>0</v>
      </c>
      <c r="M329" s="765"/>
      <c r="N329" s="781">
        <v>10.1</v>
      </c>
      <c r="O329" s="782"/>
      <c r="P329" s="765">
        <v>0</v>
      </c>
      <c r="Q329" s="765"/>
      <c r="R329" s="781">
        <v>10.1</v>
      </c>
    </row>
    <row r="330" spans="1:18" ht="17.25" customHeight="1">
      <c r="A330" s="1476"/>
      <c r="B330" s="1481" t="s">
        <v>20</v>
      </c>
      <c r="C330" s="1482">
        <v>6.3</v>
      </c>
      <c r="D330" s="721">
        <v>110</v>
      </c>
      <c r="E330" s="791">
        <v>10.68</v>
      </c>
      <c r="F330" s="790" t="s">
        <v>401</v>
      </c>
      <c r="G330" s="766"/>
      <c r="H330" s="765"/>
      <c r="I330" s="765"/>
      <c r="J330" s="767"/>
      <c r="K330" s="766"/>
      <c r="L330" s="765"/>
      <c r="M330" s="765"/>
      <c r="N330" s="781"/>
      <c r="O330" s="782"/>
      <c r="P330" s="765"/>
      <c r="Q330" s="765"/>
      <c r="R330" s="781"/>
    </row>
    <row r="331" spans="1:18" ht="17.25" customHeight="1">
      <c r="A331" s="1476"/>
      <c r="B331" s="1478"/>
      <c r="C331" s="1488"/>
      <c r="D331" s="724">
        <v>10</v>
      </c>
      <c r="E331" s="789"/>
      <c r="F331" s="788"/>
      <c r="G331" s="786">
        <v>40</v>
      </c>
      <c r="H331" s="784">
        <v>0.68</v>
      </c>
      <c r="I331" s="784"/>
      <c r="J331" s="787">
        <v>10.1</v>
      </c>
      <c r="K331" s="786">
        <v>40</v>
      </c>
      <c r="L331" s="784">
        <v>0.7</v>
      </c>
      <c r="M331" s="784"/>
      <c r="N331" s="783">
        <v>10.1</v>
      </c>
      <c r="O331" s="785">
        <v>40</v>
      </c>
      <c r="P331" s="784">
        <v>0.72</v>
      </c>
      <c r="Q331" s="784"/>
      <c r="R331" s="783">
        <v>10.1</v>
      </c>
    </row>
    <row r="332" spans="1:18" ht="17.25" customHeight="1">
      <c r="A332" s="1476"/>
      <c r="B332" s="921" t="s">
        <v>393</v>
      </c>
      <c r="C332" s="930"/>
      <c r="D332" s="724"/>
      <c r="E332" s="789"/>
      <c r="F332" s="788"/>
      <c r="G332" s="786"/>
      <c r="H332" s="784">
        <f>H329+H331</f>
        <v>0.68</v>
      </c>
      <c r="I332" s="784">
        <f>I329+I331</f>
        <v>0</v>
      </c>
      <c r="J332" s="787"/>
      <c r="K332" s="786"/>
      <c r="L332" s="784">
        <f>L329+L331</f>
        <v>0.7</v>
      </c>
      <c r="M332" s="784">
        <f>M329+M331</f>
        <v>0</v>
      </c>
      <c r="N332" s="783"/>
      <c r="O332" s="785"/>
      <c r="P332" s="784">
        <f>P329+P331</f>
        <v>0.72</v>
      </c>
      <c r="Q332" s="784">
        <f>Q329+Q331</f>
        <v>0</v>
      </c>
      <c r="R332" s="783"/>
    </row>
    <row r="333" spans="1:18" ht="17.25" customHeight="1">
      <c r="A333" s="1476"/>
      <c r="B333" s="927" t="s">
        <v>419</v>
      </c>
      <c r="C333" s="930"/>
      <c r="D333" s="721"/>
      <c r="E333" s="769"/>
      <c r="F333" s="768"/>
      <c r="G333" s="766"/>
      <c r="H333" s="765">
        <v>-0.7</v>
      </c>
      <c r="I333" s="765"/>
      <c r="J333" s="767">
        <v>110</v>
      </c>
      <c r="K333" s="766"/>
      <c r="L333" s="765">
        <v>-0.7</v>
      </c>
      <c r="M333" s="765"/>
      <c r="N333" s="781">
        <v>110</v>
      </c>
      <c r="O333" s="782"/>
      <c r="P333" s="765">
        <v>-0.7</v>
      </c>
      <c r="Q333" s="765"/>
      <c r="R333" s="781">
        <v>110</v>
      </c>
    </row>
    <row r="334" spans="1:18" ht="17.25" customHeight="1" thickBot="1">
      <c r="A334" s="1477"/>
      <c r="B334" s="920" t="s">
        <v>418</v>
      </c>
      <c r="C334" s="795"/>
      <c r="D334" s="716"/>
      <c r="E334" s="762"/>
      <c r="F334" s="761"/>
      <c r="G334" s="759"/>
      <c r="H334" s="757">
        <v>0</v>
      </c>
      <c r="I334" s="757"/>
      <c r="J334" s="760"/>
      <c r="K334" s="759"/>
      <c r="L334" s="757">
        <v>0</v>
      </c>
      <c r="M334" s="757"/>
      <c r="N334" s="756"/>
      <c r="O334" s="758"/>
      <c r="P334" s="757">
        <v>0</v>
      </c>
      <c r="Q334" s="757"/>
      <c r="R334" s="756"/>
    </row>
    <row r="335" spans="1:18" ht="17.25" customHeight="1">
      <c r="A335" s="1475">
        <v>95</v>
      </c>
      <c r="B335" s="1316" t="s">
        <v>19</v>
      </c>
      <c r="C335" s="1479">
        <v>16</v>
      </c>
      <c r="D335" s="736">
        <v>110</v>
      </c>
      <c r="E335" s="794">
        <v>7.5</v>
      </c>
      <c r="F335" s="793" t="s">
        <v>401</v>
      </c>
      <c r="G335" s="773"/>
      <c r="H335" s="771"/>
      <c r="I335" s="771"/>
      <c r="J335" s="774"/>
      <c r="K335" s="773"/>
      <c r="L335" s="771"/>
      <c r="M335" s="771"/>
      <c r="N335" s="770"/>
      <c r="O335" s="772"/>
      <c r="P335" s="771"/>
      <c r="Q335" s="771"/>
      <c r="R335" s="770"/>
    </row>
    <row r="336" spans="1:18" ht="17.25" customHeight="1">
      <c r="A336" s="1476"/>
      <c r="B336" s="1478"/>
      <c r="C336" s="1480"/>
      <c r="D336" s="721">
        <v>10</v>
      </c>
      <c r="E336" s="791"/>
      <c r="F336" s="792"/>
      <c r="G336" s="766">
        <v>60</v>
      </c>
      <c r="H336" s="970">
        <v>0.9</v>
      </c>
      <c r="I336" s="765"/>
      <c r="J336" s="767">
        <v>10.8</v>
      </c>
      <c r="K336" s="766">
        <v>75</v>
      </c>
      <c r="L336" s="970">
        <v>1.2</v>
      </c>
      <c r="M336" s="765"/>
      <c r="N336" s="781">
        <v>10.8</v>
      </c>
      <c r="O336" s="782">
        <v>90</v>
      </c>
      <c r="P336" s="970">
        <v>1.4</v>
      </c>
      <c r="Q336" s="765"/>
      <c r="R336" s="781">
        <v>10.8</v>
      </c>
    </row>
    <row r="337" spans="1:18" ht="17.25" customHeight="1">
      <c r="A337" s="1476"/>
      <c r="B337" s="1481" t="s">
        <v>20</v>
      </c>
      <c r="C337" s="1482">
        <v>16</v>
      </c>
      <c r="D337" s="721">
        <v>110</v>
      </c>
      <c r="E337" s="791">
        <v>7.5</v>
      </c>
      <c r="F337" s="790" t="s">
        <v>401</v>
      </c>
      <c r="G337" s="766"/>
      <c r="H337" s="970"/>
      <c r="I337" s="765"/>
      <c r="J337" s="767"/>
      <c r="K337" s="766"/>
      <c r="L337" s="970"/>
      <c r="M337" s="765"/>
      <c r="N337" s="781"/>
      <c r="O337" s="782"/>
      <c r="P337" s="970"/>
      <c r="Q337" s="765"/>
      <c r="R337" s="781"/>
    </row>
    <row r="338" spans="1:18" ht="17.25" customHeight="1">
      <c r="A338" s="1476"/>
      <c r="B338" s="1478"/>
      <c r="C338" s="1480"/>
      <c r="D338" s="721">
        <v>10</v>
      </c>
      <c r="E338" s="769"/>
      <c r="F338" s="768"/>
      <c r="G338" s="766">
        <v>60</v>
      </c>
      <c r="H338" s="970">
        <v>0.9</v>
      </c>
      <c r="I338" s="765"/>
      <c r="J338" s="767">
        <v>10.8</v>
      </c>
      <c r="K338" s="766">
        <v>80</v>
      </c>
      <c r="L338" s="970">
        <v>1.3</v>
      </c>
      <c r="M338" s="765"/>
      <c r="N338" s="781">
        <v>10.8</v>
      </c>
      <c r="O338" s="782">
        <v>70</v>
      </c>
      <c r="P338" s="970">
        <v>1.1399999999999999</v>
      </c>
      <c r="Q338" s="765"/>
      <c r="R338" s="781">
        <v>10.8</v>
      </c>
    </row>
    <row r="339" spans="1:18" ht="17.25" customHeight="1">
      <c r="A339" s="1476"/>
      <c r="B339" s="921" t="s">
        <v>417</v>
      </c>
      <c r="C339" s="930"/>
      <c r="D339" s="801"/>
      <c r="E339" s="803"/>
      <c r="F339" s="837"/>
      <c r="G339" s="956"/>
      <c r="H339" s="971">
        <f>H336+H338</f>
        <v>1.8</v>
      </c>
      <c r="I339" s="971">
        <f>I336+I338</f>
        <v>0</v>
      </c>
      <c r="J339" s="972"/>
      <c r="K339" s="973"/>
      <c r="L339" s="971">
        <f>L336+L338</f>
        <v>2.5</v>
      </c>
      <c r="M339" s="971">
        <f>M336+M338</f>
        <v>0</v>
      </c>
      <c r="N339" s="974"/>
      <c r="O339" s="975"/>
      <c r="P339" s="971">
        <f>P336+P338</f>
        <v>2.54</v>
      </c>
      <c r="Q339" s="971">
        <f>Q336+Q338</f>
        <v>0</v>
      </c>
      <c r="R339" s="957"/>
    </row>
    <row r="340" spans="1:18" ht="17.25" customHeight="1">
      <c r="A340" s="1476"/>
      <c r="B340" s="1458" t="s">
        <v>21</v>
      </c>
      <c r="C340" s="1488">
        <v>4</v>
      </c>
      <c r="D340" s="801">
        <v>35</v>
      </c>
      <c r="E340" s="800">
        <v>3</v>
      </c>
      <c r="F340" s="976" t="s">
        <v>408</v>
      </c>
      <c r="G340" s="956"/>
      <c r="H340" s="953"/>
      <c r="I340" s="953"/>
      <c r="J340" s="954"/>
      <c r="K340" s="956"/>
      <c r="L340" s="953"/>
      <c r="M340" s="953"/>
      <c r="N340" s="957"/>
      <c r="O340" s="958"/>
      <c r="P340" s="953"/>
      <c r="Q340" s="953"/>
      <c r="R340" s="957"/>
    </row>
    <row r="341" spans="1:18" ht="17.25" customHeight="1">
      <c r="A341" s="1476"/>
      <c r="B341" s="1478"/>
      <c r="C341" s="1480"/>
      <c r="D341" s="721">
        <v>10</v>
      </c>
      <c r="E341" s="791"/>
      <c r="F341" s="792" t="s">
        <v>242</v>
      </c>
      <c r="G341" s="766"/>
      <c r="H341" s="765">
        <v>0</v>
      </c>
      <c r="I341" s="765"/>
      <c r="J341" s="767">
        <v>0</v>
      </c>
      <c r="K341" s="766"/>
      <c r="L341" s="765">
        <v>0</v>
      </c>
      <c r="M341" s="765"/>
      <c r="N341" s="781">
        <v>0</v>
      </c>
      <c r="O341" s="782"/>
      <c r="P341" s="765">
        <v>0</v>
      </c>
      <c r="Q341" s="765"/>
      <c r="R341" s="781">
        <v>0</v>
      </c>
    </row>
    <row r="342" spans="1:18" ht="17.25" customHeight="1">
      <c r="A342" s="1476"/>
      <c r="B342" s="1481" t="s">
        <v>22</v>
      </c>
      <c r="C342" s="1482">
        <v>4</v>
      </c>
      <c r="D342" s="721">
        <v>35</v>
      </c>
      <c r="E342" s="791">
        <v>3</v>
      </c>
      <c r="F342" s="790" t="s">
        <v>408</v>
      </c>
      <c r="G342" s="766"/>
      <c r="H342" s="765"/>
      <c r="I342" s="765"/>
      <c r="J342" s="767"/>
      <c r="K342" s="766"/>
      <c r="L342" s="765"/>
      <c r="M342" s="765"/>
      <c r="N342" s="781"/>
      <c r="O342" s="782"/>
      <c r="P342" s="765"/>
      <c r="Q342" s="765"/>
      <c r="R342" s="781"/>
    </row>
    <row r="343" spans="1:18" ht="17.25" customHeight="1">
      <c r="A343" s="1476"/>
      <c r="B343" s="1478"/>
      <c r="C343" s="1480"/>
      <c r="D343" s="721">
        <v>10</v>
      </c>
      <c r="E343" s="769"/>
      <c r="F343" s="768"/>
      <c r="G343" s="766">
        <v>20</v>
      </c>
      <c r="H343" s="765">
        <v>0.27</v>
      </c>
      <c r="I343" s="765"/>
      <c r="J343" s="767">
        <v>10.8</v>
      </c>
      <c r="K343" s="766">
        <v>30</v>
      </c>
      <c r="L343" s="765">
        <v>0.35</v>
      </c>
      <c r="M343" s="765"/>
      <c r="N343" s="781">
        <v>10.8</v>
      </c>
      <c r="O343" s="782">
        <v>30</v>
      </c>
      <c r="P343" s="765">
        <v>0.38</v>
      </c>
      <c r="Q343" s="765"/>
      <c r="R343" s="781">
        <v>10.8</v>
      </c>
    </row>
    <row r="344" spans="1:18" ht="17.25" customHeight="1">
      <c r="A344" s="1476"/>
      <c r="B344" s="921" t="s">
        <v>416</v>
      </c>
      <c r="C344" s="924"/>
      <c r="D344" s="721"/>
      <c r="E344" s="769"/>
      <c r="F344" s="768"/>
      <c r="G344" s="766"/>
      <c r="H344" s="765">
        <f>H340+H342</f>
        <v>0</v>
      </c>
      <c r="I344" s="765">
        <f>I340+I342</f>
        <v>0</v>
      </c>
      <c r="J344" s="767"/>
      <c r="K344" s="766"/>
      <c r="L344" s="765">
        <f>L340+L342</f>
        <v>0</v>
      </c>
      <c r="M344" s="765">
        <f>M340+M342</f>
        <v>0</v>
      </c>
      <c r="N344" s="781"/>
      <c r="O344" s="782"/>
      <c r="P344" s="765">
        <f>P340+P342</f>
        <v>0</v>
      </c>
      <c r="Q344" s="765">
        <f>Q340+Q342</f>
        <v>0</v>
      </c>
      <c r="R344" s="781"/>
    </row>
    <row r="345" spans="1:18" ht="17.25" customHeight="1">
      <c r="A345" s="1476"/>
      <c r="B345" s="927" t="s">
        <v>415</v>
      </c>
      <c r="C345" s="930"/>
      <c r="D345" s="721"/>
      <c r="E345" s="769"/>
      <c r="F345" s="768"/>
      <c r="G345" s="766"/>
      <c r="H345" s="765">
        <v>-1.8</v>
      </c>
      <c r="I345" s="765"/>
      <c r="J345" s="767"/>
      <c r="K345" s="766"/>
      <c r="L345" s="765">
        <v>-2.5</v>
      </c>
      <c r="M345" s="765"/>
      <c r="N345" s="781"/>
      <c r="O345" s="782"/>
      <c r="P345" s="765">
        <v>-2.54</v>
      </c>
      <c r="Q345" s="765"/>
      <c r="R345" s="781"/>
    </row>
    <row r="346" spans="1:18" ht="17.25" customHeight="1" thickBot="1">
      <c r="A346" s="1477"/>
      <c r="B346" s="920" t="s">
        <v>392</v>
      </c>
      <c r="C346" s="743">
        <v>3</v>
      </c>
      <c r="D346" s="716"/>
      <c r="E346" s="762"/>
      <c r="F346" s="761"/>
      <c r="G346" s="759"/>
      <c r="H346" s="977">
        <v>0.3</v>
      </c>
      <c r="I346" s="977"/>
      <c r="J346" s="978"/>
      <c r="K346" s="979"/>
      <c r="L346" s="977">
        <v>0.35</v>
      </c>
      <c r="M346" s="977"/>
      <c r="N346" s="980"/>
      <c r="O346" s="981"/>
      <c r="P346" s="977">
        <v>0.38</v>
      </c>
      <c r="Q346" s="757"/>
      <c r="R346" s="756"/>
    </row>
    <row r="347" spans="1:18" s="755" customFormat="1" ht="17.25" customHeight="1">
      <c r="A347" s="1475">
        <v>96</v>
      </c>
      <c r="B347" s="1316" t="s">
        <v>19</v>
      </c>
      <c r="C347" s="1479">
        <v>40</v>
      </c>
      <c r="D347" s="736">
        <v>110</v>
      </c>
      <c r="E347" s="776"/>
      <c r="F347" s="775" t="s">
        <v>414</v>
      </c>
      <c r="G347" s="773"/>
      <c r="H347" s="771"/>
      <c r="I347" s="771"/>
      <c r="J347" s="774"/>
      <c r="K347" s="773"/>
      <c r="L347" s="771"/>
      <c r="M347" s="771"/>
      <c r="N347" s="770"/>
      <c r="O347" s="772"/>
      <c r="P347" s="771"/>
      <c r="Q347" s="771"/>
      <c r="R347" s="770"/>
    </row>
    <row r="348" spans="1:18" s="755" customFormat="1" ht="17.25" customHeight="1">
      <c r="A348" s="1476"/>
      <c r="B348" s="1478"/>
      <c r="C348" s="1480"/>
      <c r="D348" s="721">
        <v>10</v>
      </c>
      <c r="E348" s="769"/>
      <c r="F348" s="768"/>
      <c r="G348" s="766">
        <v>5</v>
      </c>
      <c r="H348" s="765">
        <v>0.1</v>
      </c>
      <c r="I348" s="765"/>
      <c r="J348" s="767">
        <v>10.1</v>
      </c>
      <c r="K348" s="766">
        <v>130</v>
      </c>
      <c r="L348" s="765">
        <v>2.2000000000000002</v>
      </c>
      <c r="M348" s="765"/>
      <c r="N348" s="767">
        <v>10.1</v>
      </c>
      <c r="O348" s="766">
        <v>30</v>
      </c>
      <c r="P348" s="765">
        <v>0.5</v>
      </c>
      <c r="Q348" s="765"/>
      <c r="R348" s="783">
        <v>10.1</v>
      </c>
    </row>
    <row r="349" spans="1:18" s="755" customFormat="1" ht="17.25" customHeight="1">
      <c r="A349" s="1476"/>
      <c r="B349" s="1481" t="s">
        <v>20</v>
      </c>
      <c r="C349" s="1482">
        <v>40</v>
      </c>
      <c r="D349" s="721">
        <v>110</v>
      </c>
      <c r="E349" s="769"/>
      <c r="F349" s="631" t="s">
        <v>414</v>
      </c>
      <c r="G349" s="766"/>
      <c r="H349" s="765"/>
      <c r="I349" s="765"/>
      <c r="J349" s="767"/>
      <c r="K349" s="766"/>
      <c r="L349" s="765"/>
      <c r="M349" s="765"/>
      <c r="N349" s="767"/>
      <c r="O349" s="766"/>
      <c r="P349" s="765"/>
      <c r="Q349" s="765"/>
      <c r="R349" s="783"/>
    </row>
    <row r="350" spans="1:18" s="755" customFormat="1" ht="17.25" customHeight="1">
      <c r="A350" s="1476"/>
      <c r="B350" s="1458"/>
      <c r="C350" s="1488"/>
      <c r="D350" s="724">
        <v>10</v>
      </c>
      <c r="E350" s="789"/>
      <c r="F350" s="788"/>
      <c r="G350" s="766">
        <v>120</v>
      </c>
      <c r="H350" s="765">
        <v>1.8</v>
      </c>
      <c r="I350" s="765"/>
      <c r="J350" s="767">
        <v>10.1</v>
      </c>
      <c r="K350" s="766">
        <v>180</v>
      </c>
      <c r="L350" s="765">
        <v>3.06</v>
      </c>
      <c r="M350" s="765"/>
      <c r="N350" s="767">
        <v>10.1</v>
      </c>
      <c r="O350" s="766">
        <v>160</v>
      </c>
      <c r="P350" s="765">
        <v>2.6</v>
      </c>
      <c r="Q350" s="765"/>
      <c r="R350" s="783">
        <v>10.1</v>
      </c>
    </row>
    <row r="351" spans="1:18" s="755" customFormat="1" ht="17.25" customHeight="1">
      <c r="A351" s="1476"/>
      <c r="B351" s="921" t="s">
        <v>393</v>
      </c>
      <c r="C351" s="930"/>
      <c r="D351" s="724"/>
      <c r="E351" s="789"/>
      <c r="F351" s="788"/>
      <c r="G351" s="786"/>
      <c r="H351" s="784">
        <f>H348+H350</f>
        <v>1.9000000000000001</v>
      </c>
      <c r="I351" s="784">
        <f>I348+I350</f>
        <v>0</v>
      </c>
      <c r="J351" s="787"/>
      <c r="K351" s="786"/>
      <c r="L351" s="784">
        <f>L348+L350</f>
        <v>5.26</v>
      </c>
      <c r="M351" s="784">
        <f>M348+M350</f>
        <v>0</v>
      </c>
      <c r="N351" s="783"/>
      <c r="O351" s="785"/>
      <c r="P351" s="784">
        <f>P348+P350</f>
        <v>3.1</v>
      </c>
      <c r="Q351" s="784">
        <f>Q348+Q350</f>
        <v>0</v>
      </c>
      <c r="R351" s="783"/>
    </row>
    <row r="352" spans="1:18" s="755" customFormat="1" ht="17.25" customHeight="1">
      <c r="A352" s="1476"/>
      <c r="B352" s="927" t="s">
        <v>413</v>
      </c>
      <c r="C352" s="930"/>
      <c r="D352" s="721"/>
      <c r="E352" s="769"/>
      <c r="F352" s="768"/>
      <c r="G352" s="766"/>
      <c r="H352" s="765">
        <v>-1.8</v>
      </c>
      <c r="I352" s="765"/>
      <c r="J352" s="767">
        <v>110</v>
      </c>
      <c r="K352" s="766"/>
      <c r="L352" s="765">
        <v>-3.1</v>
      </c>
      <c r="M352" s="765"/>
      <c r="N352" s="781">
        <v>110</v>
      </c>
      <c r="O352" s="782"/>
      <c r="P352" s="765">
        <v>-2.6</v>
      </c>
      <c r="Q352" s="765"/>
      <c r="R352" s="781">
        <v>110</v>
      </c>
    </row>
    <row r="353" spans="1:18" s="755" customFormat="1" ht="17.25" customHeight="1" thickBot="1">
      <c r="A353" s="1477"/>
      <c r="B353" s="920" t="s">
        <v>412</v>
      </c>
      <c r="C353" s="795"/>
      <c r="D353" s="716"/>
      <c r="E353" s="762"/>
      <c r="F353" s="761"/>
      <c r="G353" s="759"/>
      <c r="H353" s="757">
        <v>-0.2</v>
      </c>
      <c r="I353" s="757"/>
      <c r="J353" s="760">
        <v>110</v>
      </c>
      <c r="K353" s="759"/>
      <c r="L353" s="757">
        <v>-3</v>
      </c>
      <c r="M353" s="757"/>
      <c r="N353" s="756">
        <v>110</v>
      </c>
      <c r="O353" s="758"/>
      <c r="P353" s="757">
        <v>-0.5</v>
      </c>
      <c r="Q353" s="757"/>
      <c r="R353" s="756">
        <v>110</v>
      </c>
    </row>
    <row r="354" spans="1:18" s="755" customFormat="1" ht="17.25" customHeight="1">
      <c r="A354" s="1475">
        <v>106</v>
      </c>
      <c r="B354" s="1316" t="s">
        <v>19</v>
      </c>
      <c r="C354" s="1479">
        <v>10</v>
      </c>
      <c r="D354" s="736">
        <v>110</v>
      </c>
      <c r="E354" s="951">
        <v>10.68</v>
      </c>
      <c r="F354" s="952" t="s">
        <v>401</v>
      </c>
      <c r="G354" s="773"/>
      <c r="H354" s="771"/>
      <c r="I354" s="771"/>
      <c r="J354" s="774"/>
      <c r="K354" s="773"/>
      <c r="L354" s="771"/>
      <c r="M354" s="771"/>
      <c r="N354" s="770"/>
      <c r="O354" s="772"/>
      <c r="P354" s="771"/>
      <c r="Q354" s="771"/>
      <c r="R354" s="770"/>
    </row>
    <row r="355" spans="1:18" s="755" customFormat="1" ht="17.25" customHeight="1">
      <c r="A355" s="1476"/>
      <c r="B355" s="1478"/>
      <c r="C355" s="1480"/>
      <c r="D355" s="721">
        <v>10</v>
      </c>
      <c r="E355" s="942"/>
      <c r="F355" s="982"/>
      <c r="G355" s="766">
        <v>450</v>
      </c>
      <c r="H355" s="765">
        <v>7.2</v>
      </c>
      <c r="I355" s="765"/>
      <c r="J355" s="767">
        <v>10</v>
      </c>
      <c r="K355" s="766">
        <v>205</v>
      </c>
      <c r="L355" s="765">
        <v>3.8</v>
      </c>
      <c r="M355" s="765"/>
      <c r="N355" s="781">
        <v>10</v>
      </c>
      <c r="O355" s="782">
        <v>30</v>
      </c>
      <c r="P355" s="765">
        <v>0.4</v>
      </c>
      <c r="Q355" s="765"/>
      <c r="R355" s="781">
        <v>10</v>
      </c>
    </row>
    <row r="356" spans="1:18" s="755" customFormat="1" ht="17.25" customHeight="1">
      <c r="A356" s="1476"/>
      <c r="B356" s="1481" t="s">
        <v>20</v>
      </c>
      <c r="C356" s="1482">
        <v>10</v>
      </c>
      <c r="D356" s="721">
        <v>110</v>
      </c>
      <c r="E356" s="942">
        <v>10.68</v>
      </c>
      <c r="F356" s="943" t="s">
        <v>401</v>
      </c>
      <c r="G356" s="766"/>
      <c r="H356" s="765"/>
      <c r="I356" s="765"/>
      <c r="J356" s="767"/>
      <c r="K356" s="766"/>
      <c r="L356" s="765"/>
      <c r="M356" s="765"/>
      <c r="N356" s="781"/>
      <c r="O356" s="782"/>
      <c r="P356" s="765"/>
      <c r="Q356" s="765"/>
      <c r="R356" s="781"/>
    </row>
    <row r="357" spans="1:18" s="755" customFormat="1" ht="17.25" customHeight="1">
      <c r="A357" s="1476"/>
      <c r="B357" s="1458"/>
      <c r="C357" s="1488"/>
      <c r="D357" s="724">
        <v>10</v>
      </c>
      <c r="E357" s="789"/>
      <c r="F357" s="788"/>
      <c r="G357" s="786">
        <v>90</v>
      </c>
      <c r="H357" s="784">
        <v>1.6</v>
      </c>
      <c r="I357" s="784"/>
      <c r="J357" s="787">
        <v>10</v>
      </c>
      <c r="K357" s="786">
        <v>115</v>
      </c>
      <c r="L357" s="784">
        <v>2.2999999999999998</v>
      </c>
      <c r="M357" s="784"/>
      <c r="N357" s="783">
        <v>10</v>
      </c>
      <c r="O357" s="785">
        <v>20</v>
      </c>
      <c r="P357" s="784">
        <v>0.4</v>
      </c>
      <c r="Q357" s="784"/>
      <c r="R357" s="783">
        <v>10</v>
      </c>
    </row>
    <row r="358" spans="1:18" s="755" customFormat="1" ht="17.25" customHeight="1">
      <c r="A358" s="1476"/>
      <c r="B358" s="921" t="s">
        <v>393</v>
      </c>
      <c r="C358" s="930"/>
      <c r="D358" s="724"/>
      <c r="E358" s="789"/>
      <c r="F358" s="788"/>
      <c r="G358" s="786"/>
      <c r="H358" s="784">
        <f>H355+H357</f>
        <v>8.8000000000000007</v>
      </c>
      <c r="I358" s="784">
        <f>I355+I357</f>
        <v>0</v>
      </c>
      <c r="J358" s="787"/>
      <c r="K358" s="786"/>
      <c r="L358" s="784">
        <f>L355+L357</f>
        <v>6.1</v>
      </c>
      <c r="M358" s="784">
        <f>M355+M357</f>
        <v>0</v>
      </c>
      <c r="N358" s="783"/>
      <c r="O358" s="785"/>
      <c r="P358" s="784">
        <f>P355+P357</f>
        <v>0.8</v>
      </c>
      <c r="Q358" s="784">
        <f>Q355+Q357</f>
        <v>0</v>
      </c>
      <c r="R358" s="783"/>
    </row>
    <row r="359" spans="1:18" s="755" customFormat="1" ht="17.25" customHeight="1">
      <c r="A359" s="1476"/>
      <c r="B359" s="927" t="s">
        <v>411</v>
      </c>
      <c r="C359" s="930"/>
      <c r="D359" s="721"/>
      <c r="E359" s="769"/>
      <c r="F359" s="768"/>
      <c r="G359" s="766"/>
      <c r="H359" s="765">
        <v>7.2</v>
      </c>
      <c r="I359" s="765"/>
      <c r="J359" s="767"/>
      <c r="K359" s="766"/>
      <c r="L359" s="765">
        <v>3.8</v>
      </c>
      <c r="M359" s="765"/>
      <c r="N359" s="781"/>
      <c r="O359" s="782"/>
      <c r="P359" s="765">
        <v>0.4</v>
      </c>
      <c r="Q359" s="765"/>
      <c r="R359" s="781"/>
    </row>
    <row r="360" spans="1:18" s="755" customFormat="1" ht="17.25" customHeight="1" thickBot="1">
      <c r="A360" s="1477"/>
      <c r="B360" s="920" t="s">
        <v>410</v>
      </c>
      <c r="C360" s="795"/>
      <c r="D360" s="716"/>
      <c r="E360" s="762"/>
      <c r="F360" s="761"/>
      <c r="G360" s="759"/>
      <c r="H360" s="757">
        <v>1.6</v>
      </c>
      <c r="I360" s="757"/>
      <c r="J360" s="760"/>
      <c r="K360" s="759"/>
      <c r="L360" s="757">
        <v>2.2999999999999998</v>
      </c>
      <c r="M360" s="757"/>
      <c r="N360" s="756"/>
      <c r="O360" s="758"/>
      <c r="P360" s="757">
        <v>0.4</v>
      </c>
      <c r="Q360" s="757"/>
      <c r="R360" s="756"/>
    </row>
    <row r="361" spans="1:18" ht="17.25" customHeight="1">
      <c r="A361" s="1475">
        <v>110</v>
      </c>
      <c r="B361" s="1316" t="s">
        <v>19</v>
      </c>
      <c r="C361" s="1316">
        <v>3.2</v>
      </c>
      <c r="D361" s="736">
        <v>165</v>
      </c>
      <c r="E361" s="776"/>
      <c r="F361" s="775"/>
      <c r="G361" s="773"/>
      <c r="H361" s="771"/>
      <c r="I361" s="771"/>
      <c r="J361" s="774"/>
      <c r="K361" s="773"/>
      <c r="L361" s="771"/>
      <c r="M361" s="771"/>
      <c r="N361" s="770"/>
      <c r="O361" s="772"/>
      <c r="P361" s="771"/>
      <c r="Q361" s="771"/>
      <c r="R361" s="770"/>
    </row>
    <row r="362" spans="1:18" ht="17.25" customHeight="1">
      <c r="A362" s="1476"/>
      <c r="B362" s="1478"/>
      <c r="C362" s="1478"/>
      <c r="D362" s="721">
        <v>6.6</v>
      </c>
      <c r="E362" s="769"/>
      <c r="F362" s="768"/>
      <c r="G362" s="766"/>
      <c r="H362" s="765"/>
      <c r="I362" s="765"/>
      <c r="J362" s="767"/>
      <c r="K362" s="766"/>
      <c r="L362" s="765"/>
      <c r="M362" s="765"/>
      <c r="N362" s="781"/>
      <c r="O362" s="782"/>
      <c r="P362" s="765"/>
      <c r="Q362" s="765"/>
      <c r="R362" s="781"/>
    </row>
    <row r="363" spans="1:18" ht="17.25" customHeight="1" thickBot="1">
      <c r="A363" s="1477"/>
      <c r="B363" s="920" t="s">
        <v>409</v>
      </c>
      <c r="C363" s="920"/>
      <c r="D363" s="716" t="s">
        <v>530</v>
      </c>
      <c r="E363" s="762" t="s">
        <v>531</v>
      </c>
      <c r="F363" s="761" t="s">
        <v>532</v>
      </c>
      <c r="G363" s="759" t="s">
        <v>533</v>
      </c>
      <c r="H363" s="757"/>
      <c r="I363" s="757"/>
      <c r="J363" s="760"/>
      <c r="K363" s="759"/>
      <c r="L363" s="757"/>
      <c r="M363" s="757"/>
      <c r="N363" s="756"/>
      <c r="O363" s="758"/>
      <c r="P363" s="757"/>
      <c r="Q363" s="757"/>
      <c r="R363" s="756"/>
    </row>
    <row r="364" spans="1:18" ht="17.25" customHeight="1">
      <c r="A364" s="1475">
        <v>112</v>
      </c>
      <c r="B364" s="1316" t="s">
        <v>19</v>
      </c>
      <c r="C364" s="1479">
        <v>32</v>
      </c>
      <c r="D364" s="736">
        <v>150</v>
      </c>
      <c r="E364" s="794">
        <v>3</v>
      </c>
      <c r="F364" s="793" t="s">
        <v>408</v>
      </c>
      <c r="G364" s="773"/>
      <c r="H364" s="771"/>
      <c r="I364" s="771"/>
      <c r="J364" s="774"/>
      <c r="K364" s="773"/>
      <c r="L364" s="771"/>
      <c r="M364" s="771"/>
      <c r="N364" s="770"/>
      <c r="O364" s="772"/>
      <c r="P364" s="771"/>
      <c r="Q364" s="771"/>
      <c r="R364" s="770"/>
    </row>
    <row r="365" spans="1:18" ht="17.25" customHeight="1">
      <c r="A365" s="1476"/>
      <c r="B365" s="1478"/>
      <c r="C365" s="1480"/>
      <c r="D365" s="721">
        <v>10</v>
      </c>
      <c r="E365" s="791"/>
      <c r="F365" s="792"/>
      <c r="G365" s="766">
        <v>5</v>
      </c>
      <c r="H365" s="765">
        <v>0.1</v>
      </c>
      <c r="I365" s="765"/>
      <c r="J365" s="767">
        <v>10.5</v>
      </c>
      <c r="K365" s="766">
        <v>15</v>
      </c>
      <c r="L365" s="765">
        <v>0.6</v>
      </c>
      <c r="M365" s="765"/>
      <c r="N365" s="781">
        <v>10.5</v>
      </c>
      <c r="O365" s="782">
        <v>15</v>
      </c>
      <c r="P365" s="765">
        <v>0.3</v>
      </c>
      <c r="Q365" s="765"/>
      <c r="R365" s="781">
        <v>10.5</v>
      </c>
    </row>
    <row r="366" spans="1:18" ht="17.25" customHeight="1">
      <c r="A366" s="1476"/>
      <c r="B366" s="1481" t="s">
        <v>20</v>
      </c>
      <c r="C366" s="1482">
        <v>32</v>
      </c>
      <c r="D366" s="721">
        <v>150</v>
      </c>
      <c r="E366" s="791">
        <v>3</v>
      </c>
      <c r="F366" s="790" t="s">
        <v>408</v>
      </c>
      <c r="G366" s="766"/>
      <c r="H366" s="765"/>
      <c r="I366" s="765"/>
      <c r="J366" s="767"/>
      <c r="K366" s="766"/>
      <c r="L366" s="765"/>
      <c r="M366" s="765"/>
      <c r="N366" s="781"/>
      <c r="O366" s="782"/>
      <c r="P366" s="765"/>
      <c r="Q366" s="765"/>
      <c r="R366" s="781"/>
    </row>
    <row r="367" spans="1:18" ht="17.25" customHeight="1">
      <c r="A367" s="1476"/>
      <c r="B367" s="1458"/>
      <c r="C367" s="1488"/>
      <c r="D367" s="724">
        <v>10</v>
      </c>
      <c r="E367" s="789"/>
      <c r="F367" s="788"/>
      <c r="G367" s="786">
        <v>5</v>
      </c>
      <c r="H367" s="784">
        <v>0.1</v>
      </c>
      <c r="I367" s="784"/>
      <c r="J367" s="787">
        <v>10.5</v>
      </c>
      <c r="K367" s="786">
        <v>5</v>
      </c>
      <c r="L367" s="784">
        <v>0.15</v>
      </c>
      <c r="M367" s="784"/>
      <c r="N367" s="783">
        <v>10.5</v>
      </c>
      <c r="O367" s="785">
        <v>15</v>
      </c>
      <c r="P367" s="784">
        <v>0.3</v>
      </c>
      <c r="Q367" s="784"/>
      <c r="R367" s="783">
        <v>10.5</v>
      </c>
    </row>
    <row r="368" spans="1:18" ht="17.25" customHeight="1">
      <c r="A368" s="1476"/>
      <c r="B368" s="921" t="s">
        <v>393</v>
      </c>
      <c r="C368" s="930"/>
      <c r="D368" s="724"/>
      <c r="E368" s="789"/>
      <c r="F368" s="788"/>
      <c r="G368" s="786"/>
      <c r="H368" s="784">
        <f>H365+H367</f>
        <v>0.2</v>
      </c>
      <c r="I368" s="784">
        <f>I365+I367</f>
        <v>0</v>
      </c>
      <c r="J368" s="787"/>
      <c r="K368" s="786"/>
      <c r="L368" s="784">
        <f>L365+L367</f>
        <v>0.75</v>
      </c>
      <c r="M368" s="784">
        <f>M365+M367</f>
        <v>0</v>
      </c>
      <c r="N368" s="783"/>
      <c r="O368" s="785"/>
      <c r="P368" s="784">
        <f>P365+P367</f>
        <v>0.6</v>
      </c>
      <c r="Q368" s="784">
        <f>Q365+Q367</f>
        <v>0</v>
      </c>
      <c r="R368" s="783"/>
    </row>
    <row r="369" spans="1:18" ht="17.25" customHeight="1">
      <c r="A369" s="1476"/>
      <c r="B369" s="927" t="s">
        <v>407</v>
      </c>
      <c r="C369" s="930"/>
      <c r="D369" s="721"/>
      <c r="E369" s="769"/>
      <c r="F369" s="768"/>
      <c r="G369" s="766"/>
      <c r="H369" s="765">
        <v>-0.1</v>
      </c>
      <c r="I369" s="765"/>
      <c r="J369" s="767">
        <v>162</v>
      </c>
      <c r="K369" s="766"/>
      <c r="L369" s="765">
        <v>-0.6</v>
      </c>
      <c r="M369" s="765"/>
      <c r="N369" s="781">
        <v>161</v>
      </c>
      <c r="O369" s="782"/>
      <c r="P369" s="765">
        <v>-0.3</v>
      </c>
      <c r="Q369" s="765"/>
      <c r="R369" s="781">
        <v>161</v>
      </c>
    </row>
    <row r="370" spans="1:18" ht="17.25" customHeight="1" thickBot="1">
      <c r="A370" s="1477"/>
      <c r="B370" s="931" t="s">
        <v>406</v>
      </c>
      <c r="C370" s="932"/>
      <c r="D370" s="737"/>
      <c r="E370" s="780"/>
      <c r="F370" s="779"/>
      <c r="G370" s="778"/>
      <c r="H370" s="777">
        <v>-0.1</v>
      </c>
      <c r="I370" s="757"/>
      <c r="J370" s="760">
        <v>162</v>
      </c>
      <c r="K370" s="759"/>
      <c r="L370" s="757">
        <v>-0.2</v>
      </c>
      <c r="M370" s="757"/>
      <c r="N370" s="756">
        <v>161</v>
      </c>
      <c r="O370" s="758"/>
      <c r="P370" s="757">
        <v>-0.3</v>
      </c>
      <c r="Q370" s="757"/>
      <c r="R370" s="756">
        <v>161</v>
      </c>
    </row>
    <row r="371" spans="1:18" s="755" customFormat="1" ht="17.25" customHeight="1">
      <c r="A371" s="1475" t="s">
        <v>405</v>
      </c>
      <c r="B371" s="1316" t="s">
        <v>19</v>
      </c>
      <c r="C371" s="1316">
        <v>6.3</v>
      </c>
      <c r="D371" s="736">
        <v>115</v>
      </c>
      <c r="E371" s="776"/>
      <c r="F371" s="775"/>
      <c r="G371" s="773"/>
      <c r="H371" s="771"/>
      <c r="I371" s="771"/>
      <c r="J371" s="774"/>
      <c r="K371" s="773"/>
      <c r="L371" s="771"/>
      <c r="M371" s="771"/>
      <c r="N371" s="770"/>
      <c r="O371" s="772"/>
      <c r="P371" s="771"/>
      <c r="Q371" s="771"/>
      <c r="R371" s="770"/>
    </row>
    <row r="372" spans="1:18" s="755" customFormat="1" ht="17.25" customHeight="1">
      <c r="A372" s="1476"/>
      <c r="B372" s="1478"/>
      <c r="C372" s="1478"/>
      <c r="D372" s="721">
        <v>6.6</v>
      </c>
      <c r="E372" s="769"/>
      <c r="F372" s="768"/>
      <c r="G372" s="766" t="s">
        <v>534</v>
      </c>
      <c r="H372" s="765" t="s">
        <v>535</v>
      </c>
      <c r="I372" s="765" t="s">
        <v>536</v>
      </c>
      <c r="J372" s="767"/>
      <c r="K372" s="766"/>
      <c r="L372" s="765"/>
      <c r="M372" s="765"/>
      <c r="N372" s="781"/>
      <c r="O372" s="782"/>
      <c r="P372" s="765"/>
      <c r="Q372" s="765"/>
      <c r="R372" s="781"/>
    </row>
    <row r="373" spans="1:18" s="755" customFormat="1" ht="17.25" customHeight="1" thickBot="1">
      <c r="A373" s="1477"/>
      <c r="B373" s="931" t="s">
        <v>403</v>
      </c>
      <c r="C373" s="931"/>
      <c r="D373" s="737"/>
      <c r="E373" s="780"/>
      <c r="F373" s="779"/>
      <c r="G373" s="778"/>
      <c r="H373" s="777"/>
      <c r="I373" s="757"/>
      <c r="J373" s="760"/>
      <c r="K373" s="759"/>
      <c r="L373" s="757"/>
      <c r="M373" s="757"/>
      <c r="N373" s="756"/>
      <c r="O373" s="758"/>
      <c r="P373" s="757"/>
      <c r="Q373" s="757"/>
      <c r="R373" s="756"/>
    </row>
    <row r="374" spans="1:18" s="755" customFormat="1" ht="17.25" customHeight="1">
      <c r="A374" s="1475">
        <v>331</v>
      </c>
      <c r="B374" s="1316" t="s">
        <v>19</v>
      </c>
      <c r="C374" s="1479">
        <v>2.5</v>
      </c>
      <c r="D374" s="736">
        <v>35</v>
      </c>
      <c r="E374" s="776">
        <v>5</v>
      </c>
      <c r="F374" s="775" t="s">
        <v>11</v>
      </c>
      <c r="G374" s="773"/>
      <c r="H374" s="771"/>
      <c r="I374" s="771"/>
      <c r="J374" s="774"/>
      <c r="K374" s="773"/>
      <c r="L374" s="771"/>
      <c r="M374" s="771"/>
      <c r="N374" s="770"/>
      <c r="O374" s="772"/>
      <c r="P374" s="771"/>
      <c r="Q374" s="771"/>
      <c r="R374" s="770"/>
    </row>
    <row r="375" spans="1:18" s="755" customFormat="1" ht="17.25" customHeight="1">
      <c r="A375" s="1476"/>
      <c r="B375" s="1478"/>
      <c r="C375" s="1480"/>
      <c r="D375" s="721">
        <v>6</v>
      </c>
      <c r="E375" s="769"/>
      <c r="F375" s="768"/>
      <c r="G375" s="766">
        <v>2</v>
      </c>
      <c r="H375" s="765">
        <v>0.02</v>
      </c>
      <c r="I375" s="765"/>
      <c r="J375" s="767">
        <v>6.4</v>
      </c>
      <c r="K375" s="766">
        <v>3</v>
      </c>
      <c r="L375" s="765">
        <v>0.03</v>
      </c>
      <c r="M375" s="765"/>
      <c r="N375" s="767">
        <v>6.4</v>
      </c>
      <c r="O375" s="766">
        <v>2</v>
      </c>
      <c r="P375" s="765">
        <v>0.02</v>
      </c>
      <c r="Q375" s="765"/>
      <c r="R375" s="764">
        <v>6.4</v>
      </c>
    </row>
    <row r="376" spans="1:18" s="755" customFormat="1" ht="17.25" customHeight="1" thickBot="1">
      <c r="A376" s="1477"/>
      <c r="B376" s="920" t="s">
        <v>404</v>
      </c>
      <c r="C376" s="743">
        <v>1</v>
      </c>
      <c r="D376" s="716"/>
      <c r="E376" s="762"/>
      <c r="F376" s="761"/>
      <c r="G376" s="759"/>
      <c r="H376" s="757"/>
      <c r="I376" s="757"/>
      <c r="J376" s="760"/>
      <c r="K376" s="759"/>
      <c r="L376" s="757"/>
      <c r="M376" s="757"/>
      <c r="N376" s="756"/>
      <c r="O376" s="758"/>
      <c r="P376" s="757"/>
      <c r="Q376" s="757"/>
      <c r="R376" s="756"/>
    </row>
    <row r="377" spans="1:18" ht="17.25" customHeight="1">
      <c r="A377" s="1494">
        <v>360</v>
      </c>
      <c r="B377" s="1316" t="s">
        <v>19</v>
      </c>
      <c r="C377" s="1479">
        <v>16</v>
      </c>
      <c r="D377" s="736">
        <v>110</v>
      </c>
      <c r="E377" s="794">
        <v>10</v>
      </c>
      <c r="F377" s="793" t="s">
        <v>11</v>
      </c>
      <c r="G377" s="773"/>
      <c r="H377" s="771"/>
      <c r="I377" s="771"/>
      <c r="J377" s="774"/>
      <c r="K377" s="773"/>
      <c r="L377" s="771"/>
      <c r="M377" s="771"/>
      <c r="N377" s="770"/>
      <c r="O377" s="772"/>
      <c r="P377" s="771"/>
      <c r="Q377" s="731"/>
      <c r="R377" s="730"/>
    </row>
    <row r="378" spans="1:18" ht="17.25" customHeight="1">
      <c r="A378" s="1495"/>
      <c r="B378" s="1458"/>
      <c r="C378" s="1488"/>
      <c r="D378" s="721">
        <v>35</v>
      </c>
      <c r="E378" s="791"/>
      <c r="F378" s="792"/>
      <c r="G378" s="766"/>
      <c r="H378" s="765"/>
      <c r="I378" s="765"/>
      <c r="J378" s="767"/>
      <c r="K378" s="766"/>
      <c r="L378" s="765"/>
      <c r="M378" s="765"/>
      <c r="N378" s="781"/>
      <c r="O378" s="782"/>
      <c r="P378" s="765"/>
      <c r="Q378" s="690"/>
      <c r="R378" s="689"/>
    </row>
    <row r="379" spans="1:18" ht="17.25" customHeight="1">
      <c r="A379" s="1495"/>
      <c r="B379" s="1478"/>
      <c r="C379" s="1480"/>
      <c r="D379" s="721">
        <v>10</v>
      </c>
      <c r="E379" s="791"/>
      <c r="F379" s="792"/>
      <c r="G379" s="766">
        <v>200</v>
      </c>
      <c r="H379" s="765">
        <v>3.2</v>
      </c>
      <c r="I379" s="765"/>
      <c r="J379" s="767">
        <v>10.7</v>
      </c>
      <c r="K379" s="766">
        <v>380</v>
      </c>
      <c r="L379" s="765">
        <v>6.41</v>
      </c>
      <c r="M379" s="765"/>
      <c r="N379" s="781">
        <v>10.7</v>
      </c>
      <c r="O379" s="782">
        <v>450</v>
      </c>
      <c r="P379" s="765">
        <v>7.5</v>
      </c>
      <c r="Q379" s="690"/>
      <c r="R379" s="689">
        <v>10.6</v>
      </c>
    </row>
    <row r="380" spans="1:18" ht="17.25" customHeight="1">
      <c r="A380" s="1495"/>
      <c r="B380" s="1481" t="s">
        <v>20</v>
      </c>
      <c r="C380" s="1482">
        <v>16</v>
      </c>
      <c r="D380" s="721">
        <v>110</v>
      </c>
      <c r="E380" s="791">
        <v>10</v>
      </c>
      <c r="F380" s="790" t="s">
        <v>11</v>
      </c>
      <c r="G380" s="766"/>
      <c r="H380" s="765"/>
      <c r="I380" s="765"/>
      <c r="J380" s="767"/>
      <c r="K380" s="766"/>
      <c r="L380" s="765"/>
      <c r="M380" s="765"/>
      <c r="N380" s="781"/>
      <c r="O380" s="782"/>
      <c r="P380" s="765"/>
      <c r="Q380" s="690"/>
      <c r="R380" s="689"/>
    </row>
    <row r="381" spans="1:18" ht="17.25" customHeight="1">
      <c r="A381" s="1495"/>
      <c r="B381" s="1458"/>
      <c r="C381" s="1488"/>
      <c r="D381" s="721">
        <v>35</v>
      </c>
      <c r="E381" s="769"/>
      <c r="F381" s="768"/>
      <c r="G381" s="766"/>
      <c r="H381" s="765"/>
      <c r="I381" s="765"/>
      <c r="J381" s="767"/>
      <c r="K381" s="766"/>
      <c r="L381" s="765"/>
      <c r="M381" s="765"/>
      <c r="N381" s="781"/>
      <c r="O381" s="782"/>
      <c r="P381" s="765"/>
      <c r="Q381" s="690"/>
      <c r="R381" s="689"/>
    </row>
    <row r="382" spans="1:18" ht="17.25" customHeight="1">
      <c r="A382" s="1495"/>
      <c r="B382" s="1458"/>
      <c r="C382" s="1488"/>
      <c r="D382" s="724">
        <v>10</v>
      </c>
      <c r="E382" s="789"/>
      <c r="F382" s="788"/>
      <c r="G382" s="786">
        <v>200</v>
      </c>
      <c r="H382" s="784">
        <v>3.4</v>
      </c>
      <c r="I382" s="784"/>
      <c r="J382" s="787">
        <v>10.6</v>
      </c>
      <c r="K382" s="786">
        <v>340</v>
      </c>
      <c r="L382" s="784">
        <v>5.77</v>
      </c>
      <c r="M382" s="784"/>
      <c r="N382" s="783">
        <v>10.6</v>
      </c>
      <c r="O382" s="785">
        <v>450</v>
      </c>
      <c r="P382" s="784">
        <v>7.5</v>
      </c>
      <c r="Q382" s="681"/>
      <c r="R382" s="680">
        <v>10.6</v>
      </c>
    </row>
    <row r="383" spans="1:18" ht="17.25" customHeight="1">
      <c r="A383" s="1495"/>
      <c r="B383" s="921" t="s">
        <v>393</v>
      </c>
      <c r="C383" s="930"/>
      <c r="D383" s="724"/>
      <c r="E383" s="789"/>
      <c r="F383" s="788"/>
      <c r="G383" s="786"/>
      <c r="H383" s="784">
        <f>H378+H379+H381+H382</f>
        <v>6.6</v>
      </c>
      <c r="I383" s="784">
        <f>I378+I379+I381+I382</f>
        <v>0</v>
      </c>
      <c r="J383" s="787"/>
      <c r="K383" s="786"/>
      <c r="L383" s="784">
        <f>L378+L379+L381+L382</f>
        <v>12.18</v>
      </c>
      <c r="M383" s="784">
        <f>M378+M379+M381+M382</f>
        <v>0</v>
      </c>
      <c r="N383" s="783"/>
      <c r="O383" s="785"/>
      <c r="P383" s="784">
        <f>P378+P379+P381+P382</f>
        <v>15</v>
      </c>
      <c r="Q383" s="681">
        <f>Q378+Q379+Q381+Q382</f>
        <v>0</v>
      </c>
      <c r="R383" s="680"/>
    </row>
    <row r="384" spans="1:18" ht="17.25" customHeight="1">
      <c r="A384" s="1495"/>
      <c r="B384" s="927" t="s">
        <v>403</v>
      </c>
      <c r="C384" s="930"/>
      <c r="D384" s="721"/>
      <c r="E384" s="769"/>
      <c r="F384" s="768"/>
      <c r="G384" s="766"/>
      <c r="H384" s="765">
        <v>3.2</v>
      </c>
      <c r="I384" s="765"/>
      <c r="J384" s="767"/>
      <c r="K384" s="766"/>
      <c r="L384" s="765">
        <v>6.4</v>
      </c>
      <c r="M384" s="765"/>
      <c r="N384" s="781"/>
      <c r="O384" s="782"/>
      <c r="P384" s="765">
        <v>7.5</v>
      </c>
      <c r="Q384" s="690"/>
      <c r="R384" s="689"/>
    </row>
    <row r="385" spans="1:18" ht="17.25" customHeight="1" thickBot="1">
      <c r="A385" s="1513"/>
      <c r="B385" s="931" t="s">
        <v>402</v>
      </c>
      <c r="C385" s="932"/>
      <c r="D385" s="737"/>
      <c r="E385" s="780"/>
      <c r="F385" s="779"/>
      <c r="G385" s="778"/>
      <c r="H385" s="777">
        <v>3.4</v>
      </c>
      <c r="I385" s="777"/>
      <c r="J385" s="821"/>
      <c r="K385" s="778"/>
      <c r="L385" s="777">
        <v>5.8</v>
      </c>
      <c r="M385" s="777"/>
      <c r="N385" s="820"/>
      <c r="O385" s="809"/>
      <c r="P385" s="777">
        <v>7.5</v>
      </c>
      <c r="Q385" s="671"/>
      <c r="R385" s="670"/>
    </row>
    <row r="386" spans="1:18" ht="17.25" customHeight="1">
      <c r="A386" s="1475">
        <v>361</v>
      </c>
      <c r="B386" s="1316" t="s">
        <v>19</v>
      </c>
      <c r="C386" s="1479">
        <v>4</v>
      </c>
      <c r="D386" s="736">
        <v>35</v>
      </c>
      <c r="E386" s="776">
        <v>6</v>
      </c>
      <c r="F386" s="775" t="s">
        <v>401</v>
      </c>
      <c r="G386" s="773"/>
      <c r="H386" s="771"/>
      <c r="I386" s="771"/>
      <c r="J386" s="774"/>
      <c r="K386" s="773"/>
      <c r="L386" s="771"/>
      <c r="M386" s="771"/>
      <c r="N386" s="770"/>
      <c r="O386" s="772"/>
      <c r="P386" s="771"/>
      <c r="Q386" s="731"/>
      <c r="R386" s="730"/>
    </row>
    <row r="387" spans="1:18" ht="17.25" customHeight="1">
      <c r="A387" s="1476"/>
      <c r="B387" s="1478"/>
      <c r="C387" s="1480"/>
      <c r="D387" s="721">
        <v>10</v>
      </c>
      <c r="E387" s="769"/>
      <c r="F387" s="768"/>
      <c r="G387" s="983">
        <v>60</v>
      </c>
      <c r="H387" s="984">
        <v>1</v>
      </c>
      <c r="I387" s="984"/>
      <c r="J387" s="985">
        <v>10.3</v>
      </c>
      <c r="K387" s="983">
        <v>60</v>
      </c>
      <c r="L387" s="984">
        <v>1.07</v>
      </c>
      <c r="M387" s="984"/>
      <c r="N387" s="985">
        <v>10.3</v>
      </c>
      <c r="O387" s="983">
        <v>65</v>
      </c>
      <c r="P387" s="984">
        <v>1.1000000000000001</v>
      </c>
      <c r="Q387" s="727"/>
      <c r="R387" s="726">
        <v>10.3</v>
      </c>
    </row>
    <row r="388" spans="1:18" ht="17.25" customHeight="1">
      <c r="A388" s="1476"/>
      <c r="B388" s="1481" t="s">
        <v>20</v>
      </c>
      <c r="C388" s="1482">
        <v>4</v>
      </c>
      <c r="D388" s="721">
        <v>35</v>
      </c>
      <c r="E388" s="769">
        <v>7.12</v>
      </c>
      <c r="F388" s="631" t="s">
        <v>11</v>
      </c>
      <c r="G388" s="983"/>
      <c r="H388" s="984"/>
      <c r="I388" s="984"/>
      <c r="J388" s="985"/>
      <c r="K388" s="983"/>
      <c r="L388" s="984"/>
      <c r="M388" s="984"/>
      <c r="N388" s="985"/>
      <c r="O388" s="983"/>
      <c r="P388" s="984"/>
      <c r="Q388" s="727"/>
      <c r="R388" s="726"/>
    </row>
    <row r="389" spans="1:18" ht="17.25" customHeight="1">
      <c r="A389" s="1476"/>
      <c r="B389" s="1478"/>
      <c r="C389" s="1488"/>
      <c r="D389" s="724">
        <v>10</v>
      </c>
      <c r="E389" s="789"/>
      <c r="F389" s="768"/>
      <c r="G389" s="983">
        <v>85</v>
      </c>
      <c r="H389" s="984">
        <v>1.45</v>
      </c>
      <c r="I389" s="984"/>
      <c r="J389" s="985">
        <v>10.199999999999999</v>
      </c>
      <c r="K389" s="983">
        <v>100</v>
      </c>
      <c r="L389" s="984">
        <v>1.74</v>
      </c>
      <c r="M389" s="984"/>
      <c r="N389" s="985">
        <v>10.199999999999999</v>
      </c>
      <c r="O389" s="983">
        <v>120</v>
      </c>
      <c r="P389" s="984">
        <v>2.0299999999999998</v>
      </c>
      <c r="Q389" s="727"/>
      <c r="R389" s="726">
        <v>10.199999999999999</v>
      </c>
    </row>
    <row r="390" spans="1:18" ht="17.25" customHeight="1">
      <c r="A390" s="1476"/>
      <c r="B390" s="921" t="s">
        <v>393</v>
      </c>
      <c r="C390" s="930"/>
      <c r="D390" s="724"/>
      <c r="E390" s="789"/>
      <c r="F390" s="768"/>
      <c r="G390" s="766"/>
      <c r="H390" s="765">
        <f>H387+H389</f>
        <v>2.4500000000000002</v>
      </c>
      <c r="I390" s="765">
        <f>I387+I389</f>
        <v>0</v>
      </c>
      <c r="J390" s="767"/>
      <c r="K390" s="766"/>
      <c r="L390" s="765">
        <f>L387+L389</f>
        <v>2.81</v>
      </c>
      <c r="M390" s="765">
        <f>M387+M389</f>
        <v>0</v>
      </c>
      <c r="N390" s="781"/>
      <c r="O390" s="782"/>
      <c r="P390" s="765">
        <f>P387+P389</f>
        <v>3.13</v>
      </c>
      <c r="Q390" s="690">
        <f>Q387+Q389</f>
        <v>0</v>
      </c>
      <c r="R390" s="689"/>
    </row>
    <row r="391" spans="1:18" ht="17.25" customHeight="1">
      <c r="A391" s="1476"/>
      <c r="B391" s="927" t="s">
        <v>400</v>
      </c>
      <c r="C391" s="739">
        <v>1</v>
      </c>
      <c r="D391" s="721"/>
      <c r="E391" s="769"/>
      <c r="F391" s="986"/>
      <c r="G391" s="960"/>
      <c r="H391" s="966">
        <v>-0.8</v>
      </c>
      <c r="I391" s="966"/>
      <c r="J391" s="987">
        <v>35.5</v>
      </c>
      <c r="K391" s="960"/>
      <c r="L391" s="966">
        <v>-0.9</v>
      </c>
      <c r="M391" s="966"/>
      <c r="N391" s="988">
        <v>35.5</v>
      </c>
      <c r="O391" s="961"/>
      <c r="P391" s="966">
        <v>-1</v>
      </c>
      <c r="Q391" s="745"/>
      <c r="R391" s="744">
        <v>35.5</v>
      </c>
    </row>
    <row r="392" spans="1:18" ht="17.25" customHeight="1" thickBot="1">
      <c r="A392" s="1477"/>
      <c r="B392" s="920" t="s">
        <v>399</v>
      </c>
      <c r="C392" s="743">
        <v>2</v>
      </c>
      <c r="D392" s="716"/>
      <c r="E392" s="762"/>
      <c r="F392" s="779"/>
      <c r="G392" s="778"/>
      <c r="H392" s="777">
        <v>-1</v>
      </c>
      <c r="I392" s="777"/>
      <c r="J392" s="821">
        <v>35.5</v>
      </c>
      <c r="K392" s="778"/>
      <c r="L392" s="777">
        <v>-1.6</v>
      </c>
      <c r="M392" s="777"/>
      <c r="N392" s="820">
        <v>35.5</v>
      </c>
      <c r="O392" s="809"/>
      <c r="P392" s="777">
        <v>-1.7</v>
      </c>
      <c r="Q392" s="671"/>
      <c r="R392" s="670">
        <v>35.5</v>
      </c>
    </row>
    <row r="393" spans="1:18" ht="17.25" customHeight="1">
      <c r="A393" s="1475">
        <v>368</v>
      </c>
      <c r="B393" s="1316" t="s">
        <v>19</v>
      </c>
      <c r="C393" s="1479">
        <v>2.5</v>
      </c>
      <c r="D393" s="736">
        <v>35</v>
      </c>
      <c r="E393" s="776"/>
      <c r="F393" s="775"/>
      <c r="G393" s="773"/>
      <c r="H393" s="771"/>
      <c r="I393" s="771"/>
      <c r="J393" s="774"/>
      <c r="K393" s="773"/>
      <c r="L393" s="771"/>
      <c r="M393" s="771"/>
      <c r="N393" s="770"/>
      <c r="O393" s="772"/>
      <c r="P393" s="771"/>
      <c r="Q393" s="731"/>
      <c r="R393" s="730"/>
    </row>
    <row r="394" spans="1:18" ht="17.25" customHeight="1">
      <c r="A394" s="1476"/>
      <c r="B394" s="1478"/>
      <c r="C394" s="1480"/>
      <c r="D394" s="721">
        <v>6</v>
      </c>
      <c r="E394" s="942">
        <v>2.5</v>
      </c>
      <c r="F394" s="982" t="s">
        <v>396</v>
      </c>
      <c r="G394" s="766">
        <v>50</v>
      </c>
      <c r="H394" s="765">
        <v>0.51</v>
      </c>
      <c r="I394" s="765"/>
      <c r="J394" s="767">
        <v>6.5</v>
      </c>
      <c r="K394" s="766">
        <v>90</v>
      </c>
      <c r="L394" s="765">
        <v>0.88</v>
      </c>
      <c r="M394" s="765"/>
      <c r="N394" s="781">
        <v>6.5</v>
      </c>
      <c r="O394" s="782">
        <v>70</v>
      </c>
      <c r="P394" s="765">
        <v>0.73</v>
      </c>
      <c r="Q394" s="690"/>
      <c r="R394" s="689">
        <v>6.5</v>
      </c>
    </row>
    <row r="395" spans="1:18" ht="17.25" customHeight="1">
      <c r="A395" s="1476"/>
      <c r="B395" s="1481" t="s">
        <v>20</v>
      </c>
      <c r="C395" s="1482">
        <v>2.5</v>
      </c>
      <c r="D395" s="721">
        <v>35</v>
      </c>
      <c r="E395" s="942"/>
      <c r="F395" s="943"/>
      <c r="G395" s="766"/>
      <c r="H395" s="765"/>
      <c r="I395" s="765"/>
      <c r="J395" s="767"/>
      <c r="K395" s="766"/>
      <c r="L395" s="765"/>
      <c r="M395" s="765"/>
      <c r="N395" s="781"/>
      <c r="O395" s="782"/>
      <c r="P395" s="765"/>
      <c r="Q395" s="690"/>
      <c r="R395" s="689"/>
    </row>
    <row r="396" spans="1:18" ht="17.25" customHeight="1">
      <c r="A396" s="1476"/>
      <c r="B396" s="1458"/>
      <c r="C396" s="1488"/>
      <c r="D396" s="724">
        <v>6</v>
      </c>
      <c r="E396" s="942">
        <v>2.5</v>
      </c>
      <c r="F396" s="982" t="s">
        <v>396</v>
      </c>
      <c r="G396" s="786">
        <v>60</v>
      </c>
      <c r="H396" s="784">
        <v>0.56000000000000005</v>
      </c>
      <c r="I396" s="784"/>
      <c r="J396" s="787">
        <v>6.5</v>
      </c>
      <c r="K396" s="786">
        <v>100</v>
      </c>
      <c r="L396" s="784">
        <v>1</v>
      </c>
      <c r="M396" s="784"/>
      <c r="N396" s="783">
        <v>6.5</v>
      </c>
      <c r="O396" s="785">
        <v>80</v>
      </c>
      <c r="P396" s="784">
        <v>0.83</v>
      </c>
      <c r="Q396" s="681"/>
      <c r="R396" s="680">
        <v>6.5</v>
      </c>
    </row>
    <row r="397" spans="1:18" ht="17.25" customHeight="1">
      <c r="A397" s="1476"/>
      <c r="B397" s="921" t="s">
        <v>393</v>
      </c>
      <c r="C397" s="930"/>
      <c r="D397" s="724"/>
      <c r="E397" s="789"/>
      <c r="F397" s="788"/>
      <c r="G397" s="786"/>
      <c r="H397" s="784">
        <f>H394+H396</f>
        <v>1.07</v>
      </c>
      <c r="I397" s="765">
        <f>I394+I396</f>
        <v>0</v>
      </c>
      <c r="J397" s="787"/>
      <c r="K397" s="786"/>
      <c r="L397" s="784">
        <f>L394+L396</f>
        <v>1.88</v>
      </c>
      <c r="M397" s="784"/>
      <c r="N397" s="783"/>
      <c r="O397" s="785"/>
      <c r="P397" s="784">
        <f>P394+P396</f>
        <v>1.56</v>
      </c>
      <c r="Q397" s="681"/>
      <c r="R397" s="680"/>
    </row>
    <row r="398" spans="1:18" ht="17.25" customHeight="1">
      <c r="A398" s="1476"/>
      <c r="B398" s="927" t="s">
        <v>371</v>
      </c>
      <c r="C398" s="739">
        <v>2</v>
      </c>
      <c r="D398" s="721"/>
      <c r="E398" s="769"/>
      <c r="F398" s="768"/>
      <c r="G398" s="766"/>
      <c r="H398" s="765">
        <v>-0.8</v>
      </c>
      <c r="I398" s="765"/>
      <c r="J398" s="767">
        <v>35.5</v>
      </c>
      <c r="K398" s="766"/>
      <c r="L398" s="765">
        <v>-0.8</v>
      </c>
      <c r="M398" s="765"/>
      <c r="N398" s="781">
        <v>35.5</v>
      </c>
      <c r="O398" s="782"/>
      <c r="P398" s="765">
        <v>-0.6</v>
      </c>
      <c r="Q398" s="690"/>
      <c r="R398" s="689">
        <v>35.5</v>
      </c>
    </row>
    <row r="399" spans="1:18" ht="17.25" customHeight="1" thickBot="1">
      <c r="A399" s="1477"/>
      <c r="B399" s="920" t="s">
        <v>372</v>
      </c>
      <c r="C399" s="738">
        <v>1</v>
      </c>
      <c r="D399" s="737"/>
      <c r="E399" s="780"/>
      <c r="F399" s="779"/>
      <c r="G399" s="778"/>
      <c r="H399" s="777">
        <v>-0.8</v>
      </c>
      <c r="I399" s="777"/>
      <c r="J399" s="821">
        <v>35.5</v>
      </c>
      <c r="K399" s="778"/>
      <c r="L399" s="777">
        <v>-0.7</v>
      </c>
      <c r="M399" s="777"/>
      <c r="N399" s="820">
        <v>35.5</v>
      </c>
      <c r="O399" s="809"/>
      <c r="P399" s="777">
        <v>-0.6</v>
      </c>
      <c r="Q399" s="671"/>
      <c r="R399" s="670">
        <v>35.5</v>
      </c>
    </row>
    <row r="400" spans="1:18" ht="17.25" customHeight="1">
      <c r="A400" s="1475">
        <v>370</v>
      </c>
      <c r="B400" s="1316" t="s">
        <v>19</v>
      </c>
      <c r="C400" s="1479">
        <v>25</v>
      </c>
      <c r="D400" s="736">
        <v>35</v>
      </c>
      <c r="E400" s="776">
        <v>3</v>
      </c>
      <c r="F400" s="775">
        <v>7</v>
      </c>
      <c r="G400" s="989"/>
      <c r="H400" s="990"/>
      <c r="I400" s="990"/>
      <c r="J400" s="991"/>
      <c r="K400" s="989"/>
      <c r="L400" s="990"/>
      <c r="M400" s="990"/>
      <c r="N400" s="992"/>
      <c r="O400" s="993"/>
      <c r="P400" s="990"/>
      <c r="Q400" s="741"/>
      <c r="R400" s="740"/>
    </row>
    <row r="401" spans="1:18" ht="17.25" customHeight="1">
      <c r="A401" s="1476"/>
      <c r="B401" s="1478"/>
      <c r="C401" s="1480"/>
      <c r="D401" s="721">
        <v>10</v>
      </c>
      <c r="E401" s="769"/>
      <c r="F401" s="768"/>
      <c r="G401" s="766">
        <v>318</v>
      </c>
      <c r="H401" s="765">
        <v>5.3</v>
      </c>
      <c r="I401" s="765"/>
      <c r="J401" s="767">
        <v>10.4</v>
      </c>
      <c r="K401" s="766">
        <v>600</v>
      </c>
      <c r="L401" s="765">
        <v>10</v>
      </c>
      <c r="M401" s="765"/>
      <c r="N401" s="781">
        <v>10.199999999999999</v>
      </c>
      <c r="O401" s="782">
        <v>765</v>
      </c>
      <c r="P401" s="765">
        <v>12.8</v>
      </c>
      <c r="Q401" s="690"/>
      <c r="R401" s="689">
        <v>10.3</v>
      </c>
    </row>
    <row r="402" spans="1:18" ht="17.25" customHeight="1">
      <c r="A402" s="1476"/>
      <c r="B402" s="1481" t="s">
        <v>20</v>
      </c>
      <c r="C402" s="1482">
        <v>25</v>
      </c>
      <c r="D402" s="721">
        <v>35</v>
      </c>
      <c r="E402" s="769">
        <v>3</v>
      </c>
      <c r="F402" s="631">
        <v>7</v>
      </c>
      <c r="G402" s="766"/>
      <c r="H402" s="765"/>
      <c r="I402" s="765"/>
      <c r="J402" s="767"/>
      <c r="K402" s="766"/>
      <c r="L402" s="765"/>
      <c r="M402" s="765"/>
      <c r="N402" s="781"/>
      <c r="O402" s="782"/>
      <c r="P402" s="765"/>
      <c r="Q402" s="690"/>
      <c r="R402" s="689"/>
    </row>
    <row r="403" spans="1:18" ht="17.25" customHeight="1">
      <c r="A403" s="1476"/>
      <c r="B403" s="1458"/>
      <c r="C403" s="1488"/>
      <c r="D403" s="724">
        <v>10</v>
      </c>
      <c r="E403" s="789"/>
      <c r="F403" s="788"/>
      <c r="G403" s="786">
        <v>318</v>
      </c>
      <c r="H403" s="784">
        <v>5.3</v>
      </c>
      <c r="I403" s="784"/>
      <c r="J403" s="787">
        <v>10.5</v>
      </c>
      <c r="K403" s="786">
        <v>635</v>
      </c>
      <c r="L403" s="784">
        <v>10.6</v>
      </c>
      <c r="M403" s="784"/>
      <c r="N403" s="783">
        <v>10.3</v>
      </c>
      <c r="O403" s="785">
        <v>815</v>
      </c>
      <c r="P403" s="784">
        <v>13.6</v>
      </c>
      <c r="Q403" s="681"/>
      <c r="R403" s="680">
        <v>10.4</v>
      </c>
    </row>
    <row r="404" spans="1:18" ht="17.25" customHeight="1">
      <c r="A404" s="1476"/>
      <c r="B404" s="921" t="s">
        <v>393</v>
      </c>
      <c r="C404" s="930"/>
      <c r="D404" s="724"/>
      <c r="E404" s="789"/>
      <c r="F404" s="788"/>
      <c r="G404" s="786"/>
      <c r="H404" s="784">
        <f>H401+H403</f>
        <v>10.6</v>
      </c>
      <c r="I404" s="765">
        <f>I401+I403</f>
        <v>0</v>
      </c>
      <c r="J404" s="787"/>
      <c r="K404" s="786"/>
      <c r="L404" s="784">
        <f>L401+L403</f>
        <v>20.6</v>
      </c>
      <c r="M404" s="784"/>
      <c r="N404" s="783"/>
      <c r="O404" s="785"/>
      <c r="P404" s="784">
        <f>P401+P403</f>
        <v>26.4</v>
      </c>
      <c r="Q404" s="681"/>
      <c r="R404" s="680"/>
    </row>
    <row r="405" spans="1:18" ht="17.25" customHeight="1">
      <c r="A405" s="1476"/>
      <c r="B405" s="927" t="s">
        <v>398</v>
      </c>
      <c r="C405" s="739">
        <v>1</v>
      </c>
      <c r="D405" s="721"/>
      <c r="E405" s="769"/>
      <c r="F405" s="768"/>
      <c r="G405" s="766"/>
      <c r="H405" s="765">
        <v>-5.4</v>
      </c>
      <c r="I405" s="765"/>
      <c r="J405" s="767">
        <v>35.5</v>
      </c>
      <c r="K405" s="766"/>
      <c r="L405" s="765">
        <v>-10.6</v>
      </c>
      <c r="M405" s="765"/>
      <c r="N405" s="781">
        <v>35.5</v>
      </c>
      <c r="O405" s="782"/>
      <c r="P405" s="765">
        <v>-12.3</v>
      </c>
      <c r="Q405" s="690"/>
      <c r="R405" s="689">
        <v>35.5</v>
      </c>
    </row>
    <row r="406" spans="1:18" ht="17.25" customHeight="1" thickBot="1">
      <c r="A406" s="1477"/>
      <c r="B406" s="931" t="s">
        <v>397</v>
      </c>
      <c r="C406" s="738">
        <v>2</v>
      </c>
      <c r="D406" s="737"/>
      <c r="E406" s="780"/>
      <c r="F406" s="779"/>
      <c r="G406" s="778"/>
      <c r="H406" s="777">
        <v>-5.4</v>
      </c>
      <c r="I406" s="777"/>
      <c r="J406" s="821">
        <v>35.5</v>
      </c>
      <c r="K406" s="778"/>
      <c r="L406" s="777">
        <v>-10.6</v>
      </c>
      <c r="M406" s="777"/>
      <c r="N406" s="820">
        <v>35.5</v>
      </c>
      <c r="O406" s="809"/>
      <c r="P406" s="777">
        <v>-13</v>
      </c>
      <c r="Q406" s="671"/>
      <c r="R406" s="670">
        <v>35.5</v>
      </c>
    </row>
    <row r="407" spans="1:18" ht="17.25" customHeight="1">
      <c r="A407" s="1475">
        <v>412</v>
      </c>
      <c r="B407" s="1316" t="s">
        <v>19</v>
      </c>
      <c r="C407" s="1316">
        <v>10</v>
      </c>
      <c r="D407" s="736">
        <v>36.75</v>
      </c>
      <c r="E407" s="951">
        <v>10.5</v>
      </c>
      <c r="F407" s="793" t="s">
        <v>396</v>
      </c>
      <c r="G407" s="773"/>
      <c r="H407" s="771"/>
      <c r="I407" s="771"/>
      <c r="J407" s="774"/>
      <c r="K407" s="773"/>
      <c r="L407" s="771"/>
      <c r="M407" s="771"/>
      <c r="N407" s="770"/>
      <c r="O407" s="772"/>
      <c r="P407" s="771"/>
      <c r="Q407" s="731"/>
      <c r="R407" s="730"/>
    </row>
    <row r="408" spans="1:18" ht="17.25" customHeight="1">
      <c r="A408" s="1476"/>
      <c r="B408" s="1458"/>
      <c r="C408" s="1478"/>
      <c r="D408" s="721">
        <v>10.5</v>
      </c>
      <c r="E408" s="942"/>
      <c r="F408" s="982"/>
      <c r="G408" s="983">
        <v>5</v>
      </c>
      <c r="H408" s="984">
        <v>0.33</v>
      </c>
      <c r="I408" s="984"/>
      <c r="J408" s="985">
        <v>10.1</v>
      </c>
      <c r="K408" s="983">
        <v>5</v>
      </c>
      <c r="L408" s="984">
        <v>0.42</v>
      </c>
      <c r="M408" s="984"/>
      <c r="N408" s="985">
        <v>10.1</v>
      </c>
      <c r="O408" s="983">
        <v>5</v>
      </c>
      <c r="P408" s="984">
        <v>0.34</v>
      </c>
      <c r="Q408" s="727"/>
      <c r="R408" s="726">
        <v>10.1</v>
      </c>
    </row>
    <row r="409" spans="1:18" ht="17.25" customHeight="1">
      <c r="A409" s="1476"/>
      <c r="B409" s="1481" t="s">
        <v>20</v>
      </c>
      <c r="C409" s="1481">
        <v>10</v>
      </c>
      <c r="D409" s="721">
        <v>36.75</v>
      </c>
      <c r="E409" s="942">
        <v>10.5</v>
      </c>
      <c r="F409" s="976" t="s">
        <v>396</v>
      </c>
      <c r="G409" s="766"/>
      <c r="H409" s="765"/>
      <c r="I409" s="765"/>
      <c r="J409" s="767"/>
      <c r="K409" s="766"/>
      <c r="L409" s="765"/>
      <c r="M409" s="765"/>
      <c r="N409" s="781"/>
      <c r="O409" s="782"/>
      <c r="P409" s="765"/>
      <c r="Q409" s="690"/>
      <c r="R409" s="689"/>
    </row>
    <row r="410" spans="1:18" ht="17.25" customHeight="1">
      <c r="A410" s="1476"/>
      <c r="B410" s="1478"/>
      <c r="C410" s="1458"/>
      <c r="D410" s="724">
        <v>10.5</v>
      </c>
      <c r="E410" s="789"/>
      <c r="F410" s="788" t="s">
        <v>242</v>
      </c>
      <c r="G410" s="786"/>
      <c r="H410" s="784"/>
      <c r="I410" s="784"/>
      <c r="J410" s="787"/>
      <c r="K410" s="786"/>
      <c r="L410" s="784"/>
      <c r="M410" s="765"/>
      <c r="N410" s="781"/>
      <c r="O410" s="782"/>
      <c r="P410" s="765"/>
      <c r="Q410" s="690"/>
      <c r="R410" s="689"/>
    </row>
    <row r="411" spans="1:18" ht="17.25" customHeight="1">
      <c r="A411" s="1476"/>
      <c r="B411" s="921" t="s">
        <v>393</v>
      </c>
      <c r="C411" s="930"/>
      <c r="D411" s="724"/>
      <c r="E411" s="789"/>
      <c r="F411" s="788"/>
      <c r="G411" s="786"/>
      <c r="H411" s="784">
        <f>H408+H410</f>
        <v>0.33</v>
      </c>
      <c r="I411" s="784">
        <f>I408+I410</f>
        <v>0</v>
      </c>
      <c r="J411" s="787"/>
      <c r="K411" s="786"/>
      <c r="L411" s="784">
        <f>L408+L410</f>
        <v>0.42</v>
      </c>
      <c r="M411" s="765">
        <f>M408+M410</f>
        <v>0</v>
      </c>
      <c r="N411" s="781"/>
      <c r="O411" s="782"/>
      <c r="P411" s="765">
        <f>P408+P410</f>
        <v>0.34</v>
      </c>
      <c r="Q411" s="690">
        <f>Q408+Q410</f>
        <v>0</v>
      </c>
      <c r="R411" s="718"/>
    </row>
    <row r="412" spans="1:18" ht="17.25" customHeight="1">
      <c r="A412" s="1476"/>
      <c r="B412" s="927" t="s">
        <v>395</v>
      </c>
      <c r="C412" s="722">
        <v>1</v>
      </c>
      <c r="D412" s="721"/>
      <c r="E412" s="769"/>
      <c r="F412" s="768"/>
      <c r="G412" s="766"/>
      <c r="H412" s="765">
        <v>0.3</v>
      </c>
      <c r="I412" s="765"/>
      <c r="J412" s="767"/>
      <c r="K412" s="766"/>
      <c r="L412" s="765">
        <v>0.4</v>
      </c>
      <c r="M412" s="953"/>
      <c r="N412" s="957"/>
      <c r="O412" s="958"/>
      <c r="P412" s="953">
        <v>0.3</v>
      </c>
      <c r="Q412" s="719"/>
      <c r="R412" s="718"/>
    </row>
    <row r="413" spans="1:18" ht="17.25" customHeight="1" thickBot="1">
      <c r="A413" s="1477"/>
      <c r="B413" s="920" t="s">
        <v>394</v>
      </c>
      <c r="C413" s="717">
        <v>2</v>
      </c>
      <c r="D413" s="716"/>
      <c r="E413" s="762"/>
      <c r="F413" s="761"/>
      <c r="G413" s="759"/>
      <c r="H413" s="757">
        <v>0.3</v>
      </c>
      <c r="I413" s="757"/>
      <c r="J413" s="760"/>
      <c r="K413" s="759"/>
      <c r="L413" s="757">
        <v>0.4</v>
      </c>
      <c r="M413" s="757"/>
      <c r="N413" s="756"/>
      <c r="O413" s="758"/>
      <c r="P413" s="757">
        <v>0.3</v>
      </c>
      <c r="Q413" s="710"/>
      <c r="R413" s="709"/>
    </row>
    <row r="414" spans="1:18" ht="17.25" customHeight="1">
      <c r="A414" s="1475">
        <v>415</v>
      </c>
      <c r="B414" s="1316" t="s">
        <v>19</v>
      </c>
      <c r="C414" s="1316">
        <v>2.5</v>
      </c>
      <c r="D414" s="736">
        <v>35</v>
      </c>
      <c r="E414" s="776"/>
      <c r="F414" s="775"/>
      <c r="G414" s="818"/>
      <c r="H414" s="816"/>
      <c r="I414" s="816"/>
      <c r="J414" s="819"/>
      <c r="K414" s="818"/>
      <c r="L414" s="816"/>
      <c r="M414" s="816"/>
      <c r="N414" s="815"/>
      <c r="O414" s="817"/>
      <c r="P414" s="816"/>
      <c r="Q414" s="703"/>
      <c r="R414" s="702"/>
    </row>
    <row r="415" spans="1:18" ht="17.25" customHeight="1">
      <c r="A415" s="1476"/>
      <c r="B415" s="1478"/>
      <c r="C415" s="1478"/>
      <c r="D415" s="721">
        <v>10.5</v>
      </c>
      <c r="E415" s="769"/>
      <c r="F415" s="768"/>
      <c r="G415" s="947"/>
      <c r="H415" s="852"/>
      <c r="I415" s="852"/>
      <c r="J415" s="955"/>
      <c r="K415" s="947"/>
      <c r="L415" s="852"/>
      <c r="M415" s="852"/>
      <c r="N415" s="936"/>
      <c r="O415" s="935"/>
      <c r="P415" s="852"/>
      <c r="Q415" s="697"/>
      <c r="R415" s="696"/>
    </row>
    <row r="416" spans="1:18" ht="17.25" customHeight="1">
      <c r="A416" s="1476"/>
      <c r="B416" s="1481" t="s">
        <v>20</v>
      </c>
      <c r="C416" s="1481">
        <v>2.5</v>
      </c>
      <c r="D416" s="721">
        <v>35</v>
      </c>
      <c r="E416" s="769"/>
      <c r="F416" s="631"/>
      <c r="G416" s="766"/>
      <c r="H416" s="765"/>
      <c r="I416" s="765"/>
      <c r="J416" s="767"/>
      <c r="K416" s="766"/>
      <c r="L416" s="765"/>
      <c r="M416" s="765"/>
      <c r="N416" s="781"/>
      <c r="O416" s="782"/>
      <c r="P416" s="765"/>
      <c r="Q416" s="690"/>
      <c r="R416" s="689"/>
    </row>
    <row r="417" spans="1:18" ht="17.25" customHeight="1">
      <c r="A417" s="1476"/>
      <c r="B417" s="1478"/>
      <c r="C417" s="1458"/>
      <c r="D417" s="724">
        <v>10.5</v>
      </c>
      <c r="E417" s="789"/>
      <c r="F417" s="788"/>
      <c r="G417" s="786"/>
      <c r="H417" s="784"/>
      <c r="I417" s="785"/>
      <c r="J417" s="787"/>
      <c r="K417" s="786"/>
      <c r="L417" s="784"/>
      <c r="M417" s="784"/>
      <c r="N417" s="783"/>
      <c r="O417" s="785"/>
      <c r="P417" s="784"/>
      <c r="Q417" s="681"/>
      <c r="R417" s="680"/>
    </row>
    <row r="418" spans="1:18" ht="17.25" customHeight="1">
      <c r="A418" s="1476"/>
      <c r="B418" s="921" t="s">
        <v>393</v>
      </c>
      <c r="C418" s="930"/>
      <c r="D418" s="724" t="s">
        <v>534</v>
      </c>
      <c r="E418" s="789" t="s">
        <v>535</v>
      </c>
      <c r="F418" s="788" t="s">
        <v>536</v>
      </c>
      <c r="G418" s="785"/>
      <c r="H418" s="784">
        <f>H415+H417</f>
        <v>0</v>
      </c>
      <c r="I418" s="784">
        <f>I415+I417</f>
        <v>0</v>
      </c>
      <c r="J418" s="787"/>
      <c r="K418" s="786"/>
      <c r="L418" s="784">
        <f>L415+L417</f>
        <v>0</v>
      </c>
      <c r="M418" s="784">
        <f>M415+M417</f>
        <v>0</v>
      </c>
      <c r="N418" s="783"/>
      <c r="O418" s="785"/>
      <c r="P418" s="784">
        <f>P415+P417</f>
        <v>0</v>
      </c>
      <c r="Q418" s="681">
        <f>Q415+Q417</f>
        <v>0</v>
      </c>
      <c r="R418" s="680"/>
    </row>
    <row r="419" spans="1:18" ht="17.25" customHeight="1" thickBot="1">
      <c r="A419" s="1477"/>
      <c r="B419" s="931" t="s">
        <v>392</v>
      </c>
      <c r="C419" s="678" t="s">
        <v>391</v>
      </c>
      <c r="D419" s="737"/>
      <c r="E419" s="780"/>
      <c r="F419" s="779"/>
      <c r="G419" s="809"/>
      <c r="H419" s="777"/>
      <c r="I419" s="777"/>
      <c r="J419" s="821"/>
      <c r="K419" s="778"/>
      <c r="L419" s="777"/>
      <c r="M419" s="777"/>
      <c r="N419" s="820"/>
      <c r="O419" s="809"/>
      <c r="P419" s="777"/>
      <c r="Q419" s="671"/>
      <c r="R419" s="670"/>
    </row>
    <row r="420" spans="1:18">
      <c r="B420" s="1449" t="s">
        <v>352</v>
      </c>
      <c r="C420" s="1450"/>
      <c r="D420" s="1451"/>
      <c r="E420" s="1451"/>
      <c r="F420" s="1451"/>
      <c r="G420" s="1451"/>
      <c r="H420" s="1452"/>
      <c r="I420" s="1452"/>
      <c r="J420" s="1452"/>
      <c r="K420" s="1452"/>
      <c r="L420" s="1452"/>
      <c r="M420" s="1452"/>
      <c r="N420" s="1452"/>
    </row>
    <row r="421" spans="1:18" ht="34.5" customHeight="1">
      <c r="B421" s="1453"/>
      <c r="C421" s="1450"/>
      <c r="D421" s="1451"/>
      <c r="E421" s="1451"/>
      <c r="F421" s="1451"/>
      <c r="G421" s="1451"/>
      <c r="H421" s="1452"/>
      <c r="I421" s="1452"/>
      <c r="J421" s="1452"/>
      <c r="K421" s="1452"/>
      <c r="L421" s="1452"/>
      <c r="M421" s="1452"/>
      <c r="N421" s="1452"/>
    </row>
    <row r="422" spans="1:18">
      <c r="B422" s="189"/>
      <c r="C422" s="934"/>
      <c r="D422" s="188"/>
      <c r="E422" s="188"/>
      <c r="F422" s="188"/>
      <c r="G422" s="188"/>
      <c r="H422" s="188"/>
    </row>
    <row r="423" spans="1:18">
      <c r="B423" s="994" t="s">
        <v>353</v>
      </c>
      <c r="C423" s="934"/>
      <c r="D423" s="188"/>
      <c r="E423" s="188"/>
      <c r="F423" s="188"/>
      <c r="G423" s="188"/>
      <c r="H423" s="188"/>
    </row>
    <row r="424" spans="1:18">
      <c r="B424" s="994">
        <v>2026</v>
      </c>
      <c r="C424" s="934"/>
      <c r="D424" s="188"/>
      <c r="E424" s="188"/>
      <c r="F424" s="188"/>
      <c r="G424" s="188"/>
      <c r="H424" s="188"/>
    </row>
  </sheetData>
  <autoFilter ref="A6:R406"/>
  <mergeCells count="273">
    <mergeCell ref="C388:C389"/>
    <mergeCell ref="C414:C415"/>
    <mergeCell ref="B416:B417"/>
    <mergeCell ref="C416:C417"/>
    <mergeCell ref="A393:A399"/>
    <mergeCell ref="B393:B394"/>
    <mergeCell ref="C393:C394"/>
    <mergeCell ref="B395:B396"/>
    <mergeCell ref="C395:C396"/>
    <mergeCell ref="A400:A406"/>
    <mergeCell ref="B400:B401"/>
    <mergeCell ref="A407:A413"/>
    <mergeCell ref="B407:B408"/>
    <mergeCell ref="C407:C408"/>
    <mergeCell ref="B409:B410"/>
    <mergeCell ref="C409:C410"/>
    <mergeCell ref="A414:A419"/>
    <mergeCell ref="B414:B415"/>
    <mergeCell ref="B402:B403"/>
    <mergeCell ref="C402:C403"/>
    <mergeCell ref="A371:A373"/>
    <mergeCell ref="B371:B372"/>
    <mergeCell ref="C371:C372"/>
    <mergeCell ref="A374:A376"/>
    <mergeCell ref="B374:B375"/>
    <mergeCell ref="C374:C375"/>
    <mergeCell ref="C400:C401"/>
    <mergeCell ref="B361:B362"/>
    <mergeCell ref="C361:C362"/>
    <mergeCell ref="A364:A370"/>
    <mergeCell ref="B364:B365"/>
    <mergeCell ref="C364:C365"/>
    <mergeCell ref="B366:B367"/>
    <mergeCell ref="C366:C367"/>
    <mergeCell ref="A361:A363"/>
    <mergeCell ref="C386:C387"/>
    <mergeCell ref="A377:A385"/>
    <mergeCell ref="B377:B379"/>
    <mergeCell ref="C377:C379"/>
    <mergeCell ref="B380:B382"/>
    <mergeCell ref="C380:C382"/>
    <mergeCell ref="A386:A392"/>
    <mergeCell ref="B386:B387"/>
    <mergeCell ref="B388:B389"/>
    <mergeCell ref="A347:A353"/>
    <mergeCell ref="B347:B348"/>
    <mergeCell ref="C347:C348"/>
    <mergeCell ref="B349:B350"/>
    <mergeCell ref="C349:C350"/>
    <mergeCell ref="A354:A360"/>
    <mergeCell ref="B354:B355"/>
    <mergeCell ref="C354:C355"/>
    <mergeCell ref="B356:B357"/>
    <mergeCell ref="C356:C357"/>
    <mergeCell ref="A325:A327"/>
    <mergeCell ref="B325:B326"/>
    <mergeCell ref="C325:C326"/>
    <mergeCell ref="A328:A334"/>
    <mergeCell ref="B328:B329"/>
    <mergeCell ref="C328:C329"/>
    <mergeCell ref="B330:B331"/>
    <mergeCell ref="C330:C331"/>
    <mergeCell ref="A335:A346"/>
    <mergeCell ref="B335:B336"/>
    <mergeCell ref="C335:C336"/>
    <mergeCell ref="B337:B338"/>
    <mergeCell ref="C337:C338"/>
    <mergeCell ref="B340:B341"/>
    <mergeCell ref="C340:C341"/>
    <mergeCell ref="B342:B343"/>
    <mergeCell ref="C342:C343"/>
    <mergeCell ref="A300:A302"/>
    <mergeCell ref="B300:B301"/>
    <mergeCell ref="C300:C301"/>
    <mergeCell ref="A303:A315"/>
    <mergeCell ref="A316:A320"/>
    <mergeCell ref="B316:B317"/>
    <mergeCell ref="C316:C317"/>
    <mergeCell ref="A321:A324"/>
    <mergeCell ref="B321:B322"/>
    <mergeCell ref="C321:C322"/>
    <mergeCell ref="A286:A292"/>
    <mergeCell ref="B286:B287"/>
    <mergeCell ref="C286:C287"/>
    <mergeCell ref="B288:B289"/>
    <mergeCell ref="C288:C289"/>
    <mergeCell ref="A293:A299"/>
    <mergeCell ref="B293:B294"/>
    <mergeCell ref="C293:C294"/>
    <mergeCell ref="B295:B296"/>
    <mergeCell ref="C295:C296"/>
    <mergeCell ref="A272:A278"/>
    <mergeCell ref="B272:B273"/>
    <mergeCell ref="C272:C273"/>
    <mergeCell ref="B274:B275"/>
    <mergeCell ref="C274:C275"/>
    <mergeCell ref="A279:A285"/>
    <mergeCell ref="B279:B280"/>
    <mergeCell ref="C279:C280"/>
    <mergeCell ref="B281:B282"/>
    <mergeCell ref="C281:C282"/>
    <mergeCell ref="A256:A258"/>
    <mergeCell ref="B256:B257"/>
    <mergeCell ref="C256:C257"/>
    <mergeCell ref="A259:A265"/>
    <mergeCell ref="B259:B260"/>
    <mergeCell ref="C259:C260"/>
    <mergeCell ref="B261:B262"/>
    <mergeCell ref="C261:C262"/>
    <mergeCell ref="A266:A271"/>
    <mergeCell ref="B266:B267"/>
    <mergeCell ref="C266:C267"/>
    <mergeCell ref="B268:B269"/>
    <mergeCell ref="C268:C269"/>
    <mergeCell ref="A240:A243"/>
    <mergeCell ref="B240:B241"/>
    <mergeCell ref="C240:C241"/>
    <mergeCell ref="A244:A248"/>
    <mergeCell ref="B244:B245"/>
    <mergeCell ref="C244:C245"/>
    <mergeCell ref="A249:A255"/>
    <mergeCell ref="B249:B250"/>
    <mergeCell ref="C249:C250"/>
    <mergeCell ref="B251:B252"/>
    <mergeCell ref="C251:C252"/>
    <mergeCell ref="A222:A231"/>
    <mergeCell ref="B222:B224"/>
    <mergeCell ref="C222:C224"/>
    <mergeCell ref="B225:B227"/>
    <mergeCell ref="C225:C227"/>
    <mergeCell ref="A232:A239"/>
    <mergeCell ref="B232:B233"/>
    <mergeCell ref="C232:C233"/>
    <mergeCell ref="B234:B235"/>
    <mergeCell ref="C234:C235"/>
    <mergeCell ref="A204:A212"/>
    <mergeCell ref="B204:B206"/>
    <mergeCell ref="C204:C206"/>
    <mergeCell ref="B207:B208"/>
    <mergeCell ref="C207:C208"/>
    <mergeCell ref="A213:A221"/>
    <mergeCell ref="B213:B215"/>
    <mergeCell ref="C213:C215"/>
    <mergeCell ref="E214:F214"/>
    <mergeCell ref="B216:B218"/>
    <mergeCell ref="C216:C218"/>
    <mergeCell ref="E217:F217"/>
    <mergeCell ref="A180:A203"/>
    <mergeCell ref="A171:A179"/>
    <mergeCell ref="A153:A163"/>
    <mergeCell ref="B153:B155"/>
    <mergeCell ref="C153:C155"/>
    <mergeCell ref="B156:B158"/>
    <mergeCell ref="C156:C158"/>
    <mergeCell ref="A164:A170"/>
    <mergeCell ref="B164:B165"/>
    <mergeCell ref="C164:C165"/>
    <mergeCell ref="B180:B182"/>
    <mergeCell ref="C180:C182"/>
    <mergeCell ref="B183:B185"/>
    <mergeCell ref="C183:C185"/>
    <mergeCell ref="B186:B188"/>
    <mergeCell ref="C186:C188"/>
    <mergeCell ref="B166:B167"/>
    <mergeCell ref="C166:C167"/>
    <mergeCell ref="A137:A145"/>
    <mergeCell ref="B137:B139"/>
    <mergeCell ref="C137:C139"/>
    <mergeCell ref="B140:B141"/>
    <mergeCell ref="C140:C141"/>
    <mergeCell ref="A146:A152"/>
    <mergeCell ref="B146:B147"/>
    <mergeCell ref="C146:C147"/>
    <mergeCell ref="A117:A136"/>
    <mergeCell ref="B117:B118"/>
    <mergeCell ref="C117:C118"/>
    <mergeCell ref="B119:B120"/>
    <mergeCell ref="C119:C120"/>
    <mergeCell ref="B148:B149"/>
    <mergeCell ref="C148:C149"/>
    <mergeCell ref="B122:B123"/>
    <mergeCell ref="C122:C123"/>
    <mergeCell ref="B124:B125"/>
    <mergeCell ref="C124:C125"/>
    <mergeCell ref="B126:B127"/>
    <mergeCell ref="C126:C127"/>
    <mergeCell ref="A100:A106"/>
    <mergeCell ref="B100:B101"/>
    <mergeCell ref="C100:C101"/>
    <mergeCell ref="B102:B103"/>
    <mergeCell ref="C102:C103"/>
    <mergeCell ref="A107:A109"/>
    <mergeCell ref="B107:B108"/>
    <mergeCell ref="C107:C108"/>
    <mergeCell ref="A110:A116"/>
    <mergeCell ref="B110:B111"/>
    <mergeCell ref="C110:C111"/>
    <mergeCell ref="B112:B113"/>
    <mergeCell ref="C112:C113"/>
    <mergeCell ref="A82:A89"/>
    <mergeCell ref="B82:B83"/>
    <mergeCell ref="C82:C83"/>
    <mergeCell ref="B84:B85"/>
    <mergeCell ref="C84:C85"/>
    <mergeCell ref="A90:A99"/>
    <mergeCell ref="B90:B92"/>
    <mergeCell ref="C90:C92"/>
    <mergeCell ref="B93:B95"/>
    <mergeCell ref="C93:C95"/>
    <mergeCell ref="A68:A74"/>
    <mergeCell ref="B68:B69"/>
    <mergeCell ref="C68:C69"/>
    <mergeCell ref="B70:B71"/>
    <mergeCell ref="C70:C71"/>
    <mergeCell ref="A75:A81"/>
    <mergeCell ref="B75:B76"/>
    <mergeCell ref="C75:C76"/>
    <mergeCell ref="B77:B78"/>
    <mergeCell ref="C77:C78"/>
    <mergeCell ref="A52:A54"/>
    <mergeCell ref="B52:B53"/>
    <mergeCell ref="C52:C53"/>
    <mergeCell ref="A55:A67"/>
    <mergeCell ref="B55:B57"/>
    <mergeCell ref="C55:C57"/>
    <mergeCell ref="B58:B59"/>
    <mergeCell ref="C58:C59"/>
    <mergeCell ref="B60:B61"/>
    <mergeCell ref="C60:C61"/>
    <mergeCell ref="A38:A44"/>
    <mergeCell ref="B38:B39"/>
    <mergeCell ref="C38:C39"/>
    <mergeCell ref="B40:B41"/>
    <mergeCell ref="C40:C41"/>
    <mergeCell ref="A45:A51"/>
    <mergeCell ref="B45:B46"/>
    <mergeCell ref="C45:C46"/>
    <mergeCell ref="B47:B48"/>
    <mergeCell ref="C47:C48"/>
    <mergeCell ref="C21:C22"/>
    <mergeCell ref="B23:B24"/>
    <mergeCell ref="C23:C24"/>
    <mergeCell ref="B25:B26"/>
    <mergeCell ref="C25:C26"/>
    <mergeCell ref="A31:A37"/>
    <mergeCell ref="B31:B32"/>
    <mergeCell ref="C31:C32"/>
    <mergeCell ref="B33:B34"/>
    <mergeCell ref="C33:C34"/>
    <mergeCell ref="B420:N421"/>
    <mergeCell ref="A1:R1"/>
    <mergeCell ref="A2:A5"/>
    <mergeCell ref="B2:B5"/>
    <mergeCell ref="C2:C5"/>
    <mergeCell ref="D2:F2"/>
    <mergeCell ref="G2:J2"/>
    <mergeCell ref="K2:N2"/>
    <mergeCell ref="O2:R2"/>
    <mergeCell ref="E3:F3"/>
    <mergeCell ref="G3:J3"/>
    <mergeCell ref="K3:N3"/>
    <mergeCell ref="O3:R3"/>
    <mergeCell ref="E4:E5"/>
    <mergeCell ref="F4:F5"/>
    <mergeCell ref="A7:A20"/>
    <mergeCell ref="B7:B8"/>
    <mergeCell ref="C7:C8"/>
    <mergeCell ref="B9:B10"/>
    <mergeCell ref="C9:C10"/>
    <mergeCell ref="B11:B12"/>
    <mergeCell ref="C11:C12"/>
    <mergeCell ref="A21:A30"/>
    <mergeCell ref="B21:B22"/>
  </mergeCells>
  <pageMargins left="0.59055118110236227" right="0.19685039370078741" top="0.39370078740157483" bottom="0.19685039370078741" header="0.51181102362204722" footer="0"/>
  <pageSetup paperSize="9" scale="73" firstPageNumber="9" fitToHeight="9" orientation="landscape" useFirstPageNumber="1" r:id="rId1"/>
  <headerFooter alignWithMargins="0">
    <oddFooter>&amp;R&amp;P</oddFooter>
  </headerFooter>
  <rowBreaks count="10" manualBreakCount="10">
    <brk id="44" max="17" man="1"/>
    <brk id="81" max="17" man="1"/>
    <brk id="116" max="17" man="1"/>
    <brk id="152" max="17" man="1"/>
    <brk id="179" max="17" man="1"/>
    <brk id="221" max="17" man="1"/>
    <brk id="265" max="17" man="1"/>
    <brk id="302" max="17" man="1"/>
    <brk id="346" max="17" man="1"/>
    <brk id="38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77"/>
  <sheetViews>
    <sheetView view="pageBreakPreview" zoomScale="90" zoomScaleSheetLayoutView="90" workbookViewId="0">
      <selection activeCell="L210" sqref="L210:L211"/>
    </sheetView>
  </sheetViews>
  <sheetFormatPr defaultRowHeight="15"/>
  <cols>
    <col min="1" max="1" width="5.5703125" style="485" customWidth="1"/>
    <col min="2" max="2" width="6.140625" style="485" customWidth="1"/>
    <col min="3" max="12" width="7.140625" style="485" customWidth="1"/>
    <col min="13" max="17" width="0" style="485" hidden="1" customWidth="1"/>
    <col min="18" max="18" width="10.28515625" style="485" customWidth="1"/>
  </cols>
  <sheetData>
    <row r="1" spans="1:18" ht="84.75" customHeight="1">
      <c r="A1" s="1528"/>
      <c r="B1" s="1529"/>
      <c r="C1" s="1529"/>
      <c r="D1" s="1529"/>
      <c r="E1" s="1529"/>
      <c r="F1" s="1529"/>
      <c r="G1" s="448"/>
      <c r="H1" s="448"/>
      <c r="I1" s="449"/>
      <c r="J1" s="1528" t="s">
        <v>384</v>
      </c>
      <c r="K1" s="1547"/>
      <c r="L1" s="1547"/>
      <c r="M1" s="1547"/>
      <c r="N1" s="1547"/>
      <c r="O1" s="1547"/>
      <c r="P1" s="1547"/>
      <c r="Q1" s="1547"/>
      <c r="R1" s="1547"/>
    </row>
    <row r="2" spans="1:18" ht="15.75">
      <c r="A2" s="1530" t="s">
        <v>202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0"/>
    </row>
    <row r="3" spans="1:18" ht="15.75">
      <c r="A3" s="1530" t="s">
        <v>383</v>
      </c>
      <c r="B3" s="1530"/>
      <c r="C3" s="1530"/>
      <c r="D3" s="1530"/>
      <c r="E3" s="1530"/>
      <c r="F3" s="1530"/>
      <c r="G3" s="1530"/>
      <c r="H3" s="1530"/>
      <c r="I3" s="1530"/>
      <c r="J3" s="1530"/>
      <c r="K3" s="1530"/>
      <c r="L3" s="1530"/>
      <c r="M3" s="1530"/>
      <c r="N3" s="1530"/>
      <c r="O3" s="1530"/>
      <c r="P3" s="1530"/>
      <c r="Q3" s="1530"/>
      <c r="R3" s="1530"/>
    </row>
    <row r="4" spans="1:18" ht="16.5" thickBot="1">
      <c r="A4" s="1531" t="s">
        <v>203</v>
      </c>
      <c r="B4" s="1531"/>
      <c r="C4" s="1531"/>
      <c r="D4" s="1531"/>
      <c r="E4" s="1531"/>
      <c r="F4" s="1531"/>
      <c r="G4" s="1531"/>
      <c r="H4" s="1531"/>
      <c r="I4" s="1531"/>
      <c r="J4" s="1531"/>
      <c r="K4" s="1531"/>
      <c r="L4" s="1531"/>
      <c r="M4" s="1531"/>
      <c r="N4" s="1531"/>
      <c r="O4" s="1531"/>
      <c r="P4" s="1531"/>
      <c r="Q4" s="1531"/>
      <c r="R4" s="1531"/>
    </row>
    <row r="5" spans="1:18" ht="16.5" thickBot="1">
      <c r="A5" s="1532" t="s">
        <v>204</v>
      </c>
      <c r="B5" s="1535" t="s">
        <v>205</v>
      </c>
      <c r="C5" s="1536"/>
      <c r="D5" s="1514" t="s">
        <v>206</v>
      </c>
      <c r="E5" s="1541"/>
      <c r="F5" s="1541"/>
      <c r="G5" s="1541"/>
      <c r="H5" s="1541"/>
      <c r="I5" s="1541"/>
      <c r="J5" s="1542" t="s">
        <v>4</v>
      </c>
      <c r="K5" s="1543"/>
      <c r="L5" s="1543"/>
      <c r="M5" s="1544"/>
      <c r="N5" s="23"/>
      <c r="O5" s="23"/>
      <c r="P5" s="23"/>
      <c r="Q5" s="23"/>
      <c r="R5" s="1545" t="s">
        <v>385</v>
      </c>
    </row>
    <row r="6" spans="1:18" ht="15.75" thickBot="1">
      <c r="A6" s="1533"/>
      <c r="B6" s="1537"/>
      <c r="C6" s="1538"/>
      <c r="D6" s="1514" t="s">
        <v>207</v>
      </c>
      <c r="E6" s="1515"/>
      <c r="F6" s="1514" t="s">
        <v>208</v>
      </c>
      <c r="G6" s="1515"/>
      <c r="H6" s="1514" t="s">
        <v>209</v>
      </c>
      <c r="I6" s="1515"/>
      <c r="J6" s="1516" t="s">
        <v>210</v>
      </c>
      <c r="K6" s="1517"/>
      <c r="L6" s="1518"/>
      <c r="M6" s="30"/>
      <c r="N6" s="30"/>
      <c r="O6" s="30"/>
      <c r="P6" s="30"/>
      <c r="Q6" s="30"/>
      <c r="R6" s="1546"/>
    </row>
    <row r="7" spans="1:18" ht="15.75" thickBot="1">
      <c r="A7" s="1534"/>
      <c r="B7" s="1539"/>
      <c r="C7" s="1540"/>
      <c r="D7" s="450" t="s">
        <v>211</v>
      </c>
      <c r="E7" s="450" t="s">
        <v>212</v>
      </c>
      <c r="F7" s="450" t="s">
        <v>211</v>
      </c>
      <c r="G7" s="451" t="s">
        <v>212</v>
      </c>
      <c r="H7" s="450" t="s">
        <v>211</v>
      </c>
      <c r="I7" s="450" t="s">
        <v>212</v>
      </c>
      <c r="J7" s="152" t="s">
        <v>213</v>
      </c>
      <c r="K7" s="152" t="s">
        <v>214</v>
      </c>
      <c r="L7" s="152" t="s">
        <v>215</v>
      </c>
      <c r="M7" s="30"/>
      <c r="N7" s="30"/>
      <c r="O7" s="30"/>
      <c r="P7" s="30"/>
      <c r="Q7" s="30"/>
      <c r="R7" s="1546"/>
    </row>
    <row r="8" spans="1:18">
      <c r="A8" s="1519">
        <v>3</v>
      </c>
      <c r="B8" s="1522" t="s">
        <v>216</v>
      </c>
      <c r="C8" s="17">
        <v>10</v>
      </c>
      <c r="D8" s="18">
        <v>47.4</v>
      </c>
      <c r="E8" s="19" t="s">
        <v>217</v>
      </c>
      <c r="F8" s="18">
        <v>48.8</v>
      </c>
      <c r="G8" s="19">
        <v>70</v>
      </c>
      <c r="H8" s="18">
        <v>49.6</v>
      </c>
      <c r="I8" s="19">
        <v>30</v>
      </c>
      <c r="J8" s="20">
        <v>0.6</v>
      </c>
      <c r="K8" s="21">
        <v>0.6</v>
      </c>
      <c r="L8" s="22">
        <v>0.7</v>
      </c>
      <c r="M8" s="23"/>
      <c r="N8" s="23"/>
      <c r="O8" s="23"/>
      <c r="P8" s="23"/>
      <c r="Q8" s="23"/>
      <c r="R8" s="452"/>
    </row>
    <row r="9" spans="1:18" ht="15.75">
      <c r="A9" s="1520"/>
      <c r="B9" s="1523"/>
      <c r="C9" s="24">
        <v>11</v>
      </c>
      <c r="D9" s="25" t="s">
        <v>218</v>
      </c>
      <c r="E9" s="26" t="s">
        <v>218</v>
      </c>
      <c r="F9" s="25" t="s">
        <v>218</v>
      </c>
      <c r="G9" s="26" t="s">
        <v>218</v>
      </c>
      <c r="H9" s="25" t="s">
        <v>218</v>
      </c>
      <c r="I9" s="26" t="s">
        <v>218</v>
      </c>
      <c r="J9" s="27">
        <v>1</v>
      </c>
      <c r="K9" s="28">
        <v>1.1000000000000001</v>
      </c>
      <c r="L9" s="29">
        <v>1.1000000000000001</v>
      </c>
      <c r="M9" s="30"/>
      <c r="N9" s="30"/>
      <c r="O9" s="31"/>
      <c r="P9" s="30"/>
      <c r="Q9" s="30"/>
      <c r="R9" s="453"/>
    </row>
    <row r="10" spans="1:18">
      <c r="A10" s="1520"/>
      <c r="B10" s="1523"/>
      <c r="C10" s="32">
        <v>12</v>
      </c>
      <c r="D10" s="33" t="s">
        <v>218</v>
      </c>
      <c r="E10" s="34" t="s">
        <v>218</v>
      </c>
      <c r="F10" s="33" t="s">
        <v>218</v>
      </c>
      <c r="G10" s="34" t="s">
        <v>218</v>
      </c>
      <c r="H10" s="33" t="s">
        <v>218</v>
      </c>
      <c r="I10" s="34" t="s">
        <v>218</v>
      </c>
      <c r="J10" s="27">
        <v>2</v>
      </c>
      <c r="K10" s="28">
        <v>1.9</v>
      </c>
      <c r="L10" s="29">
        <v>2.2000000000000002</v>
      </c>
      <c r="M10" s="30"/>
      <c r="N10" s="30"/>
      <c r="O10" s="30"/>
      <c r="P10" s="30"/>
      <c r="Q10" s="30"/>
      <c r="R10" s="453"/>
    </row>
    <row r="11" spans="1:18">
      <c r="A11" s="1520"/>
      <c r="B11" s="1523"/>
      <c r="C11" s="32">
        <v>13</v>
      </c>
      <c r="D11" s="33" t="s">
        <v>218</v>
      </c>
      <c r="E11" s="34" t="s">
        <v>218</v>
      </c>
      <c r="F11" s="33" t="s">
        <v>218</v>
      </c>
      <c r="G11" s="34" t="s">
        <v>218</v>
      </c>
      <c r="H11" s="33" t="s">
        <v>218</v>
      </c>
      <c r="I11" s="34" t="s">
        <v>218</v>
      </c>
      <c r="J11" s="27">
        <v>0</v>
      </c>
      <c r="K11" s="28">
        <v>0</v>
      </c>
      <c r="L11" s="29">
        <v>0</v>
      </c>
      <c r="M11" s="30"/>
      <c r="N11" s="30"/>
      <c r="O11" s="30"/>
      <c r="P11" s="30"/>
      <c r="Q11" s="30"/>
      <c r="R11" s="453"/>
    </row>
    <row r="12" spans="1:18">
      <c r="A12" s="1520"/>
      <c r="B12" s="1523"/>
      <c r="C12" s="32">
        <v>14</v>
      </c>
      <c r="D12" s="33" t="s">
        <v>218</v>
      </c>
      <c r="E12" s="34" t="s">
        <v>218</v>
      </c>
      <c r="F12" s="33" t="s">
        <v>218</v>
      </c>
      <c r="G12" s="34" t="s">
        <v>218</v>
      </c>
      <c r="H12" s="33" t="s">
        <v>218</v>
      </c>
      <c r="I12" s="34" t="s">
        <v>218</v>
      </c>
      <c r="J12" s="27">
        <v>0.1</v>
      </c>
      <c r="K12" s="28">
        <v>0.2</v>
      </c>
      <c r="L12" s="29">
        <v>0.3</v>
      </c>
      <c r="M12" s="30"/>
      <c r="N12" s="30"/>
      <c r="O12" s="30"/>
      <c r="P12" s="30"/>
      <c r="Q12" s="30"/>
      <c r="R12" s="453"/>
    </row>
    <row r="13" spans="1:18">
      <c r="A13" s="1520"/>
      <c r="B13" s="1523"/>
      <c r="C13" s="32">
        <v>15</v>
      </c>
      <c r="D13" s="33" t="s">
        <v>218</v>
      </c>
      <c r="E13" s="34" t="s">
        <v>218</v>
      </c>
      <c r="F13" s="33" t="s">
        <v>218</v>
      </c>
      <c r="G13" s="34" t="s">
        <v>218</v>
      </c>
      <c r="H13" s="33" t="s">
        <v>218</v>
      </c>
      <c r="I13" s="34" t="s">
        <v>218</v>
      </c>
      <c r="J13" s="27">
        <v>0</v>
      </c>
      <c r="K13" s="28">
        <v>0</v>
      </c>
      <c r="L13" s="29">
        <v>0</v>
      </c>
      <c r="M13" s="30"/>
      <c r="N13" s="30"/>
      <c r="O13" s="30"/>
      <c r="P13" s="30"/>
      <c r="Q13" s="30"/>
      <c r="R13" s="453"/>
    </row>
    <row r="14" spans="1:18">
      <c r="A14" s="1520"/>
      <c r="B14" s="1523"/>
      <c r="C14" s="32">
        <v>18</v>
      </c>
      <c r="D14" s="33" t="s">
        <v>218</v>
      </c>
      <c r="E14" s="34" t="s">
        <v>218</v>
      </c>
      <c r="F14" s="33" t="s">
        <v>218</v>
      </c>
      <c r="G14" s="34" t="s">
        <v>218</v>
      </c>
      <c r="H14" s="33" t="s">
        <v>218</v>
      </c>
      <c r="I14" s="34" t="s">
        <v>218</v>
      </c>
      <c r="J14" s="27">
        <v>1.1000000000000001</v>
      </c>
      <c r="K14" s="28">
        <v>1.2</v>
      </c>
      <c r="L14" s="29">
        <v>1.3</v>
      </c>
      <c r="M14" s="30"/>
      <c r="N14" s="30"/>
      <c r="O14" s="30"/>
      <c r="P14" s="30"/>
      <c r="Q14" s="30"/>
      <c r="R14" s="453"/>
    </row>
    <row r="15" spans="1:18">
      <c r="A15" s="1520"/>
      <c r="B15" s="1523"/>
      <c r="C15" s="32">
        <v>23</v>
      </c>
      <c r="D15" s="33" t="s">
        <v>218</v>
      </c>
      <c r="E15" s="34" t="s">
        <v>218</v>
      </c>
      <c r="F15" s="33" t="s">
        <v>218</v>
      </c>
      <c r="G15" s="34" t="s">
        <v>218</v>
      </c>
      <c r="H15" s="33" t="s">
        <v>218</v>
      </c>
      <c r="I15" s="34" t="s">
        <v>218</v>
      </c>
      <c r="J15" s="27">
        <v>0</v>
      </c>
      <c r="K15" s="28">
        <v>0</v>
      </c>
      <c r="L15" s="29">
        <v>0</v>
      </c>
      <c r="M15" s="30"/>
      <c r="N15" s="30"/>
      <c r="O15" s="30"/>
      <c r="P15" s="30"/>
      <c r="Q15" s="30"/>
      <c r="R15" s="453"/>
    </row>
    <row r="16" spans="1:18">
      <c r="A16" s="1520"/>
      <c r="B16" s="1523"/>
      <c r="C16" s="32">
        <v>24</v>
      </c>
      <c r="D16" s="33" t="s">
        <v>218</v>
      </c>
      <c r="E16" s="34" t="s">
        <v>218</v>
      </c>
      <c r="F16" s="33" t="s">
        <v>218</v>
      </c>
      <c r="G16" s="34" t="s">
        <v>218</v>
      </c>
      <c r="H16" s="33" t="s">
        <v>218</v>
      </c>
      <c r="I16" s="34" t="s">
        <v>218</v>
      </c>
      <c r="J16" s="27">
        <v>0</v>
      </c>
      <c r="K16" s="28">
        <v>0</v>
      </c>
      <c r="L16" s="29">
        <v>0</v>
      </c>
      <c r="M16" s="30"/>
      <c r="N16" s="30"/>
      <c r="O16" s="30"/>
      <c r="P16" s="30"/>
      <c r="Q16" s="30"/>
      <c r="R16" s="453"/>
    </row>
    <row r="17" spans="1:18">
      <c r="A17" s="1520"/>
      <c r="B17" s="1523"/>
      <c r="C17" s="35"/>
      <c r="D17" s="36"/>
      <c r="E17" s="37"/>
      <c r="F17" s="36"/>
      <c r="G17" s="37"/>
      <c r="H17" s="36"/>
      <c r="I17" s="38" t="s">
        <v>219</v>
      </c>
      <c r="J17" s="39">
        <f>SUM(J8:J16)</f>
        <v>4.8000000000000007</v>
      </c>
      <c r="K17" s="40">
        <f>SUM(K8:K16)</f>
        <v>5</v>
      </c>
      <c r="L17" s="41">
        <f>SUM(L8:L16)</f>
        <v>5.6</v>
      </c>
      <c r="M17" s="30"/>
      <c r="N17" s="30"/>
      <c r="O17" s="30"/>
      <c r="P17" s="30"/>
      <c r="Q17" s="30"/>
      <c r="R17" s="453"/>
    </row>
    <row r="18" spans="1:18" ht="15.75" thickBot="1">
      <c r="A18" s="1520"/>
      <c r="B18" s="1524"/>
      <c r="C18" s="42"/>
      <c r="D18" s="43"/>
      <c r="E18" s="44"/>
      <c r="F18" s="43"/>
      <c r="G18" s="44"/>
      <c r="H18" s="43"/>
      <c r="I18" s="45" t="s">
        <v>220</v>
      </c>
      <c r="J18" s="39">
        <v>5</v>
      </c>
      <c r="K18" s="40">
        <v>5.5</v>
      </c>
      <c r="L18" s="41">
        <v>5.7</v>
      </c>
      <c r="M18" s="46"/>
      <c r="N18" s="46"/>
      <c r="O18" s="46"/>
      <c r="P18" s="46"/>
      <c r="Q18" s="46"/>
      <c r="R18" s="454"/>
    </row>
    <row r="19" spans="1:18">
      <c r="A19" s="1520"/>
      <c r="B19" s="1525" t="s">
        <v>221</v>
      </c>
      <c r="C19" s="47" t="s">
        <v>45</v>
      </c>
      <c r="D19" s="48">
        <v>47.4</v>
      </c>
      <c r="E19" s="49" t="s">
        <v>217</v>
      </c>
      <c r="F19" s="48">
        <v>48.8</v>
      </c>
      <c r="G19" s="49">
        <v>70</v>
      </c>
      <c r="H19" s="48">
        <v>49.6</v>
      </c>
      <c r="I19" s="49">
        <v>30</v>
      </c>
      <c r="J19" s="20">
        <v>0.28999999999999998</v>
      </c>
      <c r="K19" s="21">
        <v>0.28999999999999998</v>
      </c>
      <c r="L19" s="22">
        <v>0.28999999999999998</v>
      </c>
      <c r="M19" s="23"/>
      <c r="N19" s="23"/>
      <c r="O19" s="23"/>
      <c r="P19" s="23"/>
      <c r="Q19" s="23"/>
      <c r="R19" s="452"/>
    </row>
    <row r="20" spans="1:18">
      <c r="A20" s="1520"/>
      <c r="B20" s="1526"/>
      <c r="C20" s="50" t="s">
        <v>46</v>
      </c>
      <c r="D20" s="33" t="s">
        <v>218</v>
      </c>
      <c r="E20" s="34" t="s">
        <v>218</v>
      </c>
      <c r="F20" s="33" t="s">
        <v>218</v>
      </c>
      <c r="G20" s="34" t="s">
        <v>218</v>
      </c>
      <c r="H20" s="33" t="s">
        <v>218</v>
      </c>
      <c r="I20" s="34" t="s">
        <v>218</v>
      </c>
      <c r="J20" s="27">
        <v>0.2</v>
      </c>
      <c r="K20" s="28">
        <v>0.2</v>
      </c>
      <c r="L20" s="29">
        <v>0.2</v>
      </c>
      <c r="M20" s="30"/>
      <c r="N20" s="30"/>
      <c r="O20" s="30"/>
      <c r="P20" s="30"/>
      <c r="Q20" s="30"/>
      <c r="R20" s="455"/>
    </row>
    <row r="21" spans="1:18" ht="15.75" thickBot="1">
      <c r="A21" s="1521"/>
      <c r="B21" s="1527"/>
      <c r="C21" s="42"/>
      <c r="D21" s="43"/>
      <c r="E21" s="44"/>
      <c r="F21" s="43"/>
      <c r="G21" s="44"/>
      <c r="H21" s="43"/>
      <c r="I21" s="44" t="s">
        <v>219</v>
      </c>
      <c r="J21" s="51">
        <f>J20+J19</f>
        <v>0.49</v>
      </c>
      <c r="K21" s="52">
        <f>K20+K19</f>
        <v>0.49</v>
      </c>
      <c r="L21" s="456">
        <f>L20+L19</f>
        <v>0.49</v>
      </c>
      <c r="M21" s="46"/>
      <c r="N21" s="46"/>
      <c r="O21" s="46"/>
      <c r="P21" s="46"/>
      <c r="Q21" s="46"/>
      <c r="R21" s="454"/>
    </row>
    <row r="22" spans="1:18">
      <c r="A22" s="1519">
        <v>4</v>
      </c>
      <c r="B22" s="1522" t="s">
        <v>216</v>
      </c>
      <c r="C22" s="17">
        <v>8</v>
      </c>
      <c r="D22" s="18">
        <v>48.4</v>
      </c>
      <c r="E22" s="19" t="s">
        <v>217</v>
      </c>
      <c r="F22" s="18">
        <v>48.7</v>
      </c>
      <c r="G22" s="19">
        <v>75</v>
      </c>
      <c r="H22" s="18">
        <v>49.7</v>
      </c>
      <c r="I22" s="19">
        <v>70</v>
      </c>
      <c r="J22" s="20">
        <v>0.5</v>
      </c>
      <c r="K22" s="21">
        <v>1.1000000000000001</v>
      </c>
      <c r="L22" s="22">
        <v>1.3</v>
      </c>
      <c r="M22" s="23"/>
      <c r="N22" s="23"/>
      <c r="O22" s="23"/>
      <c r="P22" s="23"/>
      <c r="Q22" s="23"/>
      <c r="R22" s="452"/>
    </row>
    <row r="23" spans="1:18">
      <c r="A23" s="1520"/>
      <c r="B23" s="1523"/>
      <c r="C23" s="32">
        <v>13</v>
      </c>
      <c r="D23" s="33" t="s">
        <v>218</v>
      </c>
      <c r="E23" s="34" t="s">
        <v>218</v>
      </c>
      <c r="F23" s="33" t="s">
        <v>218</v>
      </c>
      <c r="G23" s="34" t="s">
        <v>218</v>
      </c>
      <c r="H23" s="33" t="s">
        <v>218</v>
      </c>
      <c r="I23" s="34" t="s">
        <v>218</v>
      </c>
      <c r="J23" s="27">
        <v>0.6</v>
      </c>
      <c r="K23" s="28">
        <v>0.7</v>
      </c>
      <c r="L23" s="29">
        <v>0.9</v>
      </c>
      <c r="M23" s="30"/>
      <c r="N23" s="30"/>
      <c r="O23" s="30"/>
      <c r="P23" s="30"/>
      <c r="Q23" s="30"/>
      <c r="R23" s="453"/>
    </row>
    <row r="24" spans="1:18">
      <c r="A24" s="1520"/>
      <c r="B24" s="1523"/>
      <c r="C24" s="32">
        <v>14</v>
      </c>
      <c r="D24" s="33" t="s">
        <v>218</v>
      </c>
      <c r="E24" s="34" t="s">
        <v>218</v>
      </c>
      <c r="F24" s="33" t="s">
        <v>218</v>
      </c>
      <c r="G24" s="34" t="s">
        <v>218</v>
      </c>
      <c r="H24" s="33" t="s">
        <v>218</v>
      </c>
      <c r="I24" s="34" t="s">
        <v>218</v>
      </c>
      <c r="J24" s="27">
        <v>0</v>
      </c>
      <c r="K24" s="28">
        <v>0</v>
      </c>
      <c r="L24" s="29">
        <v>0</v>
      </c>
      <c r="M24" s="30"/>
      <c r="N24" s="30"/>
      <c r="O24" s="30"/>
      <c r="P24" s="30"/>
      <c r="Q24" s="30"/>
      <c r="R24" s="453"/>
    </row>
    <row r="25" spans="1:18">
      <c r="A25" s="1520"/>
      <c r="B25" s="1523"/>
      <c r="C25" s="32">
        <v>15</v>
      </c>
      <c r="D25" s="33" t="s">
        <v>218</v>
      </c>
      <c r="E25" s="34" t="s">
        <v>218</v>
      </c>
      <c r="F25" s="33" t="s">
        <v>218</v>
      </c>
      <c r="G25" s="34" t="s">
        <v>218</v>
      </c>
      <c r="H25" s="33" t="s">
        <v>218</v>
      </c>
      <c r="I25" s="34" t="s">
        <v>218</v>
      </c>
      <c r="J25" s="27">
        <v>1.4</v>
      </c>
      <c r="K25" s="28">
        <v>2.4</v>
      </c>
      <c r="L25" s="29">
        <v>3</v>
      </c>
      <c r="M25" s="30"/>
      <c r="N25" s="30"/>
      <c r="O25" s="30"/>
      <c r="P25" s="30"/>
      <c r="Q25" s="30"/>
      <c r="R25" s="453"/>
    </row>
    <row r="26" spans="1:18">
      <c r="A26" s="1520"/>
      <c r="B26" s="1523"/>
      <c r="C26" s="32">
        <v>17</v>
      </c>
      <c r="D26" s="33" t="s">
        <v>218</v>
      </c>
      <c r="E26" s="34" t="s">
        <v>218</v>
      </c>
      <c r="F26" s="33" t="s">
        <v>218</v>
      </c>
      <c r="G26" s="34" t="s">
        <v>218</v>
      </c>
      <c r="H26" s="33" t="s">
        <v>218</v>
      </c>
      <c r="I26" s="34" t="s">
        <v>218</v>
      </c>
      <c r="J26" s="27">
        <v>1.7</v>
      </c>
      <c r="K26" s="28">
        <v>2.6</v>
      </c>
      <c r="L26" s="29">
        <v>3</v>
      </c>
      <c r="M26" s="30"/>
      <c r="N26" s="30"/>
      <c r="O26" s="30"/>
      <c r="P26" s="30"/>
      <c r="Q26" s="30"/>
      <c r="R26" s="453"/>
    </row>
    <row r="27" spans="1:18">
      <c r="A27" s="1520"/>
      <c r="B27" s="1523"/>
      <c r="C27" s="32">
        <v>18</v>
      </c>
      <c r="D27" s="33"/>
      <c r="E27" s="34"/>
      <c r="F27" s="33"/>
      <c r="G27" s="34"/>
      <c r="H27" s="33"/>
      <c r="I27" s="34"/>
      <c r="J27" s="27">
        <v>0.5</v>
      </c>
      <c r="K27" s="28">
        <v>0.7</v>
      </c>
      <c r="L27" s="29">
        <v>0.8</v>
      </c>
      <c r="M27" s="30"/>
      <c r="N27" s="30"/>
      <c r="O27" s="30"/>
      <c r="P27" s="30"/>
      <c r="Q27" s="30"/>
      <c r="R27" s="453"/>
    </row>
    <row r="28" spans="1:18">
      <c r="A28" s="1520"/>
      <c r="B28" s="1523"/>
      <c r="C28" s="32">
        <v>20</v>
      </c>
      <c r="D28" s="33" t="s">
        <v>218</v>
      </c>
      <c r="E28" s="34" t="s">
        <v>218</v>
      </c>
      <c r="F28" s="33" t="s">
        <v>218</v>
      </c>
      <c r="G28" s="34" t="s">
        <v>218</v>
      </c>
      <c r="H28" s="33" t="s">
        <v>218</v>
      </c>
      <c r="I28" s="34" t="s">
        <v>218</v>
      </c>
      <c r="J28" s="27">
        <v>0.3</v>
      </c>
      <c r="K28" s="28">
        <v>0.3</v>
      </c>
      <c r="L28" s="29">
        <v>0.3</v>
      </c>
      <c r="M28" s="30"/>
      <c r="N28" s="30"/>
      <c r="O28" s="30"/>
      <c r="P28" s="30"/>
      <c r="Q28" s="30"/>
      <c r="R28" s="453"/>
    </row>
    <row r="29" spans="1:18">
      <c r="A29" s="1520"/>
      <c r="B29" s="1523"/>
      <c r="C29" s="32">
        <v>22</v>
      </c>
      <c r="D29" s="33" t="s">
        <v>218</v>
      </c>
      <c r="E29" s="34" t="s">
        <v>218</v>
      </c>
      <c r="F29" s="33" t="s">
        <v>218</v>
      </c>
      <c r="G29" s="34" t="s">
        <v>218</v>
      </c>
      <c r="H29" s="33" t="s">
        <v>218</v>
      </c>
      <c r="I29" s="34" t="s">
        <v>218</v>
      </c>
      <c r="J29" s="27">
        <v>0</v>
      </c>
      <c r="K29" s="28">
        <v>0</v>
      </c>
      <c r="L29" s="29">
        <v>0</v>
      </c>
      <c r="M29" s="30"/>
      <c r="N29" s="30"/>
      <c r="O29" s="30"/>
      <c r="P29" s="30"/>
      <c r="Q29" s="30"/>
      <c r="R29" s="453"/>
    </row>
    <row r="30" spans="1:18">
      <c r="A30" s="1520"/>
      <c r="B30" s="1523"/>
      <c r="C30" s="32">
        <v>24</v>
      </c>
      <c r="D30" s="33" t="s">
        <v>218</v>
      </c>
      <c r="E30" s="34" t="s">
        <v>218</v>
      </c>
      <c r="F30" s="33" t="s">
        <v>218</v>
      </c>
      <c r="G30" s="34" t="s">
        <v>218</v>
      </c>
      <c r="H30" s="33" t="s">
        <v>218</v>
      </c>
      <c r="I30" s="34" t="s">
        <v>218</v>
      </c>
      <c r="J30" s="27">
        <v>0.98</v>
      </c>
      <c r="K30" s="28">
        <v>1.87</v>
      </c>
      <c r="L30" s="29">
        <v>2.2799999999999998</v>
      </c>
      <c r="M30" s="30"/>
      <c r="N30" s="30"/>
      <c r="O30" s="30"/>
      <c r="P30" s="30"/>
      <c r="Q30" s="30"/>
      <c r="R30" s="453"/>
    </row>
    <row r="31" spans="1:18">
      <c r="A31" s="1520"/>
      <c r="B31" s="1523"/>
      <c r="C31" s="32">
        <v>25</v>
      </c>
      <c r="D31" s="33" t="s">
        <v>218</v>
      </c>
      <c r="E31" s="34" t="s">
        <v>218</v>
      </c>
      <c r="F31" s="33" t="s">
        <v>218</v>
      </c>
      <c r="G31" s="34" t="s">
        <v>218</v>
      </c>
      <c r="H31" s="33" t="s">
        <v>218</v>
      </c>
      <c r="I31" s="34" t="s">
        <v>218</v>
      </c>
      <c r="J31" s="27">
        <v>0</v>
      </c>
      <c r="K31" s="28">
        <v>0</v>
      </c>
      <c r="L31" s="29">
        <v>0</v>
      </c>
      <c r="M31" s="30"/>
      <c r="N31" s="30"/>
      <c r="O31" s="30"/>
      <c r="P31" s="30"/>
      <c r="Q31" s="30"/>
      <c r="R31" s="453"/>
    </row>
    <row r="32" spans="1:18">
      <c r="A32" s="1520"/>
      <c r="B32" s="1523"/>
      <c r="C32" s="32">
        <v>26</v>
      </c>
      <c r="D32" s="33" t="s">
        <v>218</v>
      </c>
      <c r="E32" s="34" t="s">
        <v>218</v>
      </c>
      <c r="F32" s="33" t="s">
        <v>218</v>
      </c>
      <c r="G32" s="34" t="s">
        <v>218</v>
      </c>
      <c r="H32" s="33" t="s">
        <v>218</v>
      </c>
      <c r="I32" s="34" t="s">
        <v>218</v>
      </c>
      <c r="J32" s="27">
        <v>0.6</v>
      </c>
      <c r="K32" s="28">
        <v>1.1000000000000001</v>
      </c>
      <c r="L32" s="29">
        <v>1.6</v>
      </c>
      <c r="M32" s="30"/>
      <c r="N32" s="30"/>
      <c r="O32" s="30"/>
      <c r="P32" s="30"/>
      <c r="Q32" s="30"/>
      <c r="R32" s="453"/>
    </row>
    <row r="33" spans="1:18">
      <c r="A33" s="1520"/>
      <c r="B33" s="1523"/>
      <c r="C33" s="32">
        <v>27</v>
      </c>
      <c r="D33" s="33" t="s">
        <v>218</v>
      </c>
      <c r="E33" s="34" t="s">
        <v>218</v>
      </c>
      <c r="F33" s="33" t="s">
        <v>218</v>
      </c>
      <c r="G33" s="34" t="s">
        <v>218</v>
      </c>
      <c r="H33" s="33" t="s">
        <v>218</v>
      </c>
      <c r="I33" s="34" t="s">
        <v>218</v>
      </c>
      <c r="J33" s="27">
        <v>0.1</v>
      </c>
      <c r="K33" s="28">
        <v>0.2</v>
      </c>
      <c r="L33" s="29">
        <v>0.2</v>
      </c>
      <c r="M33" s="30"/>
      <c r="N33" s="30"/>
      <c r="O33" s="30"/>
      <c r="P33" s="30"/>
      <c r="Q33" s="30"/>
      <c r="R33" s="453"/>
    </row>
    <row r="34" spans="1:18">
      <c r="A34" s="1520"/>
      <c r="B34" s="1523"/>
      <c r="C34" s="32">
        <v>29</v>
      </c>
      <c r="D34" s="33" t="s">
        <v>218</v>
      </c>
      <c r="E34" s="34" t="s">
        <v>218</v>
      </c>
      <c r="F34" s="33" t="s">
        <v>218</v>
      </c>
      <c r="G34" s="34" t="s">
        <v>218</v>
      </c>
      <c r="H34" s="33" t="s">
        <v>218</v>
      </c>
      <c r="I34" s="34" t="s">
        <v>218</v>
      </c>
      <c r="J34" s="27">
        <v>0</v>
      </c>
      <c r="K34" s="28">
        <v>0.4</v>
      </c>
      <c r="L34" s="29">
        <v>0.4</v>
      </c>
      <c r="M34" s="30"/>
      <c r="N34" s="30"/>
      <c r="O34" s="30"/>
      <c r="P34" s="30"/>
      <c r="Q34" s="30"/>
      <c r="R34" s="453"/>
    </row>
    <row r="35" spans="1:18">
      <c r="A35" s="1520"/>
      <c r="B35" s="1523"/>
      <c r="C35" s="32">
        <v>35</v>
      </c>
      <c r="D35" s="33" t="s">
        <v>218</v>
      </c>
      <c r="E35" s="34" t="s">
        <v>218</v>
      </c>
      <c r="F35" s="33" t="s">
        <v>218</v>
      </c>
      <c r="G35" s="34" t="s">
        <v>218</v>
      </c>
      <c r="H35" s="33" t="s">
        <v>218</v>
      </c>
      <c r="I35" s="34" t="s">
        <v>218</v>
      </c>
      <c r="J35" s="27">
        <v>0.5</v>
      </c>
      <c r="K35" s="28">
        <v>1</v>
      </c>
      <c r="L35" s="29">
        <v>1.3</v>
      </c>
      <c r="M35" s="30"/>
      <c r="N35" s="30"/>
      <c r="O35" s="30"/>
      <c r="P35" s="30"/>
      <c r="Q35" s="30"/>
      <c r="R35" s="453"/>
    </row>
    <row r="36" spans="1:18">
      <c r="A36" s="1520"/>
      <c r="B36" s="1523"/>
      <c r="C36" s="32">
        <v>39</v>
      </c>
      <c r="D36" s="33" t="s">
        <v>218</v>
      </c>
      <c r="E36" s="34" t="s">
        <v>218</v>
      </c>
      <c r="F36" s="33" t="s">
        <v>218</v>
      </c>
      <c r="G36" s="34" t="s">
        <v>218</v>
      </c>
      <c r="H36" s="33" t="s">
        <v>218</v>
      </c>
      <c r="I36" s="34" t="s">
        <v>218</v>
      </c>
      <c r="J36" s="27">
        <v>0</v>
      </c>
      <c r="K36" s="28">
        <v>0.28000000000000003</v>
      </c>
      <c r="L36" s="29">
        <v>0.3</v>
      </c>
      <c r="M36" s="30"/>
      <c r="N36" s="30"/>
      <c r="O36" s="30"/>
      <c r="P36" s="30"/>
      <c r="Q36" s="30"/>
      <c r="R36" s="453"/>
    </row>
    <row r="37" spans="1:18">
      <c r="A37" s="1520"/>
      <c r="B37" s="1523"/>
      <c r="C37" s="35"/>
      <c r="D37" s="36"/>
      <c r="E37" s="37"/>
      <c r="F37" s="36"/>
      <c r="G37" s="37"/>
      <c r="H37" s="36"/>
      <c r="I37" s="37" t="s">
        <v>219</v>
      </c>
      <c r="J37" s="39">
        <f>SUM(J22:J36)</f>
        <v>7.18</v>
      </c>
      <c r="K37" s="40">
        <f>SUM(K22:K36)</f>
        <v>12.65</v>
      </c>
      <c r="L37" s="41">
        <f>SUM(L22:L36)</f>
        <v>15.38</v>
      </c>
      <c r="M37" s="30"/>
      <c r="N37" s="30"/>
      <c r="O37" s="30"/>
      <c r="P37" s="30"/>
      <c r="Q37" s="30"/>
      <c r="R37" s="453"/>
    </row>
    <row r="38" spans="1:18" ht="15.75" thickBot="1">
      <c r="A38" s="1521"/>
      <c r="B38" s="1524"/>
      <c r="C38" s="42"/>
      <c r="D38" s="43"/>
      <c r="E38" s="44"/>
      <c r="F38" s="43"/>
      <c r="G38" s="44"/>
      <c r="H38" s="43"/>
      <c r="I38" s="44" t="s">
        <v>220</v>
      </c>
      <c r="J38" s="53">
        <v>9.3000000000000007</v>
      </c>
      <c r="K38" s="52">
        <v>15.9</v>
      </c>
      <c r="L38" s="54">
        <v>19.3</v>
      </c>
      <c r="M38" s="46"/>
      <c r="N38" s="46"/>
      <c r="O38" s="46"/>
      <c r="P38" s="46"/>
      <c r="Q38" s="46"/>
      <c r="R38" s="454"/>
    </row>
    <row r="39" spans="1:18">
      <c r="A39" s="1519">
        <v>5</v>
      </c>
      <c r="B39" s="1522" t="s">
        <v>216</v>
      </c>
      <c r="C39" s="17">
        <v>6</v>
      </c>
      <c r="D39" s="55">
        <v>48</v>
      </c>
      <c r="E39" s="19" t="s">
        <v>217</v>
      </c>
      <c r="F39" s="18">
        <v>48.8</v>
      </c>
      <c r="G39" s="19">
        <v>70</v>
      </c>
      <c r="H39" s="18">
        <v>49.4</v>
      </c>
      <c r="I39" s="19">
        <v>10</v>
      </c>
      <c r="J39" s="20">
        <v>0.96</v>
      </c>
      <c r="K39" s="21">
        <v>2.11</v>
      </c>
      <c r="L39" s="22">
        <v>2.4</v>
      </c>
      <c r="M39" s="23"/>
      <c r="N39" s="23"/>
      <c r="O39" s="23"/>
      <c r="P39" s="23"/>
      <c r="Q39" s="23"/>
      <c r="R39" s="452"/>
    </row>
    <row r="40" spans="1:18">
      <c r="A40" s="1520"/>
      <c r="B40" s="1523"/>
      <c r="C40" s="32">
        <v>15</v>
      </c>
      <c r="D40" s="33" t="s">
        <v>218</v>
      </c>
      <c r="E40" s="34" t="s">
        <v>218</v>
      </c>
      <c r="F40" s="33" t="s">
        <v>218</v>
      </c>
      <c r="G40" s="34" t="s">
        <v>218</v>
      </c>
      <c r="H40" s="33" t="s">
        <v>218</v>
      </c>
      <c r="I40" s="34" t="s">
        <v>218</v>
      </c>
      <c r="J40" s="56">
        <v>1.7</v>
      </c>
      <c r="K40" s="57">
        <v>2.5</v>
      </c>
      <c r="L40" s="58">
        <v>2.1</v>
      </c>
      <c r="M40" s="30"/>
      <c r="N40" s="30"/>
      <c r="O40" s="30"/>
      <c r="P40" s="30"/>
      <c r="Q40" s="30"/>
      <c r="R40" s="453"/>
    </row>
    <row r="41" spans="1:18">
      <c r="A41" s="1520"/>
      <c r="B41" s="1523"/>
      <c r="C41" s="32">
        <v>16</v>
      </c>
      <c r="D41" s="33" t="s">
        <v>218</v>
      </c>
      <c r="E41" s="34" t="s">
        <v>218</v>
      </c>
      <c r="F41" s="33" t="s">
        <v>218</v>
      </c>
      <c r="G41" s="34" t="s">
        <v>218</v>
      </c>
      <c r="H41" s="33" t="s">
        <v>218</v>
      </c>
      <c r="I41" s="34" t="s">
        <v>218</v>
      </c>
      <c r="J41" s="56">
        <v>0.22</v>
      </c>
      <c r="K41" s="57">
        <v>0.22</v>
      </c>
      <c r="L41" s="58">
        <v>0.21</v>
      </c>
      <c r="M41" s="30"/>
      <c r="N41" s="30"/>
      <c r="O41" s="30"/>
      <c r="P41" s="30"/>
      <c r="Q41" s="30"/>
      <c r="R41" s="453"/>
    </row>
    <row r="42" spans="1:18">
      <c r="A42" s="1520"/>
      <c r="B42" s="1523"/>
      <c r="C42" s="32">
        <v>17</v>
      </c>
      <c r="D42" s="33" t="s">
        <v>218</v>
      </c>
      <c r="E42" s="34" t="s">
        <v>218</v>
      </c>
      <c r="F42" s="33" t="s">
        <v>218</v>
      </c>
      <c r="G42" s="34" t="s">
        <v>218</v>
      </c>
      <c r="H42" s="33" t="s">
        <v>218</v>
      </c>
      <c r="I42" s="34" t="s">
        <v>218</v>
      </c>
      <c r="J42" s="27">
        <v>0</v>
      </c>
      <c r="K42" s="28">
        <v>0</v>
      </c>
      <c r="L42" s="29">
        <v>0</v>
      </c>
      <c r="M42" s="30"/>
      <c r="N42" s="30"/>
      <c r="O42" s="30"/>
      <c r="P42" s="30"/>
      <c r="Q42" s="30"/>
      <c r="R42" s="453"/>
    </row>
    <row r="43" spans="1:18">
      <c r="A43" s="1520"/>
      <c r="B43" s="1523"/>
      <c r="C43" s="32">
        <v>18</v>
      </c>
      <c r="D43" s="33" t="s">
        <v>218</v>
      </c>
      <c r="E43" s="34" t="s">
        <v>218</v>
      </c>
      <c r="F43" s="33" t="s">
        <v>218</v>
      </c>
      <c r="G43" s="34" t="s">
        <v>218</v>
      </c>
      <c r="H43" s="33" t="s">
        <v>218</v>
      </c>
      <c r="I43" s="34" t="s">
        <v>218</v>
      </c>
      <c r="J43" s="27">
        <v>0.49</v>
      </c>
      <c r="K43" s="28">
        <v>0.89</v>
      </c>
      <c r="L43" s="29">
        <v>0.93</v>
      </c>
      <c r="M43" s="30"/>
      <c r="N43" s="30"/>
      <c r="O43" s="30"/>
      <c r="P43" s="30"/>
      <c r="Q43" s="30"/>
      <c r="R43" s="453"/>
    </row>
    <row r="44" spans="1:18">
      <c r="A44" s="1520"/>
      <c r="B44" s="1523"/>
      <c r="C44" s="32">
        <v>21</v>
      </c>
      <c r="D44" s="33" t="s">
        <v>218</v>
      </c>
      <c r="E44" s="34" t="s">
        <v>218</v>
      </c>
      <c r="F44" s="33" t="s">
        <v>218</v>
      </c>
      <c r="G44" s="34" t="s">
        <v>218</v>
      </c>
      <c r="H44" s="33" t="s">
        <v>218</v>
      </c>
      <c r="I44" s="34" t="s">
        <v>218</v>
      </c>
      <c r="J44" s="27">
        <v>2.94</v>
      </c>
      <c r="K44" s="28">
        <v>3.62</v>
      </c>
      <c r="L44" s="29">
        <v>3.42</v>
      </c>
      <c r="M44" s="30"/>
      <c r="N44" s="30"/>
      <c r="O44" s="30"/>
      <c r="P44" s="30"/>
      <c r="Q44" s="30"/>
      <c r="R44" s="453"/>
    </row>
    <row r="45" spans="1:18">
      <c r="A45" s="1520"/>
      <c r="B45" s="1523"/>
      <c r="C45" s="32">
        <v>22</v>
      </c>
      <c r="D45" s="33" t="s">
        <v>218</v>
      </c>
      <c r="E45" s="34" t="s">
        <v>218</v>
      </c>
      <c r="F45" s="33" t="s">
        <v>218</v>
      </c>
      <c r="G45" s="34" t="s">
        <v>218</v>
      </c>
      <c r="H45" s="33" t="s">
        <v>218</v>
      </c>
      <c r="I45" s="34" t="s">
        <v>218</v>
      </c>
      <c r="J45" s="27">
        <v>0</v>
      </c>
      <c r="K45" s="28">
        <v>0</v>
      </c>
      <c r="L45" s="29">
        <v>0</v>
      </c>
      <c r="M45" s="30"/>
      <c r="N45" s="30"/>
      <c r="O45" s="30"/>
      <c r="P45" s="30"/>
      <c r="Q45" s="30"/>
      <c r="R45" s="453"/>
    </row>
    <row r="46" spans="1:18">
      <c r="A46" s="1520"/>
      <c r="B46" s="1523"/>
      <c r="C46" s="32">
        <v>24</v>
      </c>
      <c r="D46" s="33" t="s">
        <v>218</v>
      </c>
      <c r="E46" s="34" t="s">
        <v>218</v>
      </c>
      <c r="F46" s="33" t="s">
        <v>218</v>
      </c>
      <c r="G46" s="34" t="s">
        <v>218</v>
      </c>
      <c r="H46" s="33" t="s">
        <v>218</v>
      </c>
      <c r="I46" s="34" t="s">
        <v>218</v>
      </c>
      <c r="J46" s="27">
        <v>3.93</v>
      </c>
      <c r="K46" s="28">
        <v>5.6</v>
      </c>
      <c r="L46" s="29">
        <v>6.43</v>
      </c>
      <c r="M46" s="30"/>
      <c r="N46" s="30"/>
      <c r="O46" s="30"/>
      <c r="P46" s="30"/>
      <c r="Q46" s="30"/>
      <c r="R46" s="453"/>
    </row>
    <row r="47" spans="1:18">
      <c r="A47" s="1520"/>
      <c r="B47" s="1523"/>
      <c r="C47" s="32">
        <v>27</v>
      </c>
      <c r="D47" s="33" t="s">
        <v>218</v>
      </c>
      <c r="E47" s="34" t="s">
        <v>218</v>
      </c>
      <c r="F47" s="33" t="s">
        <v>218</v>
      </c>
      <c r="G47" s="34" t="s">
        <v>218</v>
      </c>
      <c r="H47" s="33" t="s">
        <v>218</v>
      </c>
      <c r="I47" s="34" t="s">
        <v>218</v>
      </c>
      <c r="J47" s="27">
        <v>1.05</v>
      </c>
      <c r="K47" s="28">
        <v>1.97</v>
      </c>
      <c r="L47" s="29">
        <v>2.42</v>
      </c>
      <c r="M47" s="30"/>
      <c r="N47" s="30"/>
      <c r="O47" s="30"/>
      <c r="P47" s="30"/>
      <c r="Q47" s="30"/>
      <c r="R47" s="453"/>
    </row>
    <row r="48" spans="1:18">
      <c r="A48" s="1520"/>
      <c r="B48" s="1523"/>
      <c r="C48" s="32">
        <v>28</v>
      </c>
      <c r="D48" s="33" t="s">
        <v>218</v>
      </c>
      <c r="E48" s="34" t="s">
        <v>218</v>
      </c>
      <c r="F48" s="33" t="s">
        <v>218</v>
      </c>
      <c r="G48" s="34" t="s">
        <v>218</v>
      </c>
      <c r="H48" s="33" t="s">
        <v>218</v>
      </c>
      <c r="I48" s="34" t="s">
        <v>218</v>
      </c>
      <c r="J48" s="27">
        <v>3.16</v>
      </c>
      <c r="K48" s="28">
        <v>4.2699999999999996</v>
      </c>
      <c r="L48" s="29">
        <v>3.71</v>
      </c>
      <c r="M48" s="30"/>
      <c r="N48" s="30"/>
      <c r="O48" s="30"/>
      <c r="P48" s="30"/>
      <c r="Q48" s="30"/>
      <c r="R48" s="453"/>
    </row>
    <row r="49" spans="1:18">
      <c r="A49" s="1520"/>
      <c r="B49" s="1523"/>
      <c r="C49" s="32">
        <v>29</v>
      </c>
      <c r="D49" s="33" t="s">
        <v>218</v>
      </c>
      <c r="E49" s="34" t="s">
        <v>218</v>
      </c>
      <c r="F49" s="33" t="s">
        <v>218</v>
      </c>
      <c r="G49" s="34" t="s">
        <v>218</v>
      </c>
      <c r="H49" s="33" t="s">
        <v>218</v>
      </c>
      <c r="I49" s="34" t="s">
        <v>218</v>
      </c>
      <c r="J49" s="27">
        <v>2.23</v>
      </c>
      <c r="K49" s="28">
        <v>2.73</v>
      </c>
      <c r="L49" s="29">
        <v>2.58</v>
      </c>
      <c r="M49" s="30"/>
      <c r="N49" s="30"/>
      <c r="O49" s="30"/>
      <c r="P49" s="30"/>
      <c r="Q49" s="30"/>
      <c r="R49" s="453"/>
    </row>
    <row r="50" spans="1:18">
      <c r="A50" s="1520"/>
      <c r="B50" s="1523"/>
      <c r="C50" s="35"/>
      <c r="D50" s="36"/>
      <c r="E50" s="37"/>
      <c r="F50" s="36"/>
      <c r="G50" s="37"/>
      <c r="H50" s="36"/>
      <c r="I50" s="37" t="s">
        <v>219</v>
      </c>
      <c r="J50" s="39">
        <f>SUM(J39:J49)</f>
        <v>16.68</v>
      </c>
      <c r="K50" s="40">
        <f>SUM(K39:K49)</f>
        <v>23.91</v>
      </c>
      <c r="L50" s="41">
        <f>SUM(L39:L49)</f>
        <v>24.199999999999996</v>
      </c>
      <c r="M50" s="30"/>
      <c r="N50" s="30"/>
      <c r="O50" s="30"/>
      <c r="P50" s="30"/>
      <c r="Q50" s="30"/>
      <c r="R50" s="453"/>
    </row>
    <row r="51" spans="1:18" ht="15.75" thickBot="1">
      <c r="A51" s="1521"/>
      <c r="B51" s="1524"/>
      <c r="C51" s="42"/>
      <c r="D51" s="43"/>
      <c r="E51" s="44"/>
      <c r="F51" s="43"/>
      <c r="G51" s="44"/>
      <c r="H51" s="43"/>
      <c r="I51" s="44" t="s">
        <v>220</v>
      </c>
      <c r="J51" s="53">
        <v>25</v>
      </c>
      <c r="K51" s="52">
        <v>43</v>
      </c>
      <c r="L51" s="54">
        <v>43</v>
      </c>
      <c r="M51" s="46"/>
      <c r="N51" s="46"/>
      <c r="O51" s="46"/>
      <c r="P51" s="46"/>
      <c r="Q51" s="46"/>
      <c r="R51" s="454"/>
    </row>
    <row r="52" spans="1:18">
      <c r="A52" s="1519">
        <v>6</v>
      </c>
      <c r="B52" s="1522" t="s">
        <v>216</v>
      </c>
      <c r="C52" s="17">
        <v>4</v>
      </c>
      <c r="D52" s="18">
        <v>48.2</v>
      </c>
      <c r="E52" s="19" t="s">
        <v>217</v>
      </c>
      <c r="F52" s="18">
        <v>48.8</v>
      </c>
      <c r="G52" s="19">
        <v>70</v>
      </c>
      <c r="H52" s="18">
        <v>49.7</v>
      </c>
      <c r="I52" s="19">
        <v>40</v>
      </c>
      <c r="J52" s="20">
        <v>0</v>
      </c>
      <c r="K52" s="21">
        <v>0</v>
      </c>
      <c r="L52" s="22">
        <v>0</v>
      </c>
      <c r="M52" s="23"/>
      <c r="N52" s="23"/>
      <c r="O52" s="23"/>
      <c r="P52" s="23"/>
      <c r="Q52" s="23"/>
      <c r="R52" s="452"/>
    </row>
    <row r="53" spans="1:18">
      <c r="A53" s="1520"/>
      <c r="B53" s="1523"/>
      <c r="C53" s="32">
        <v>7</v>
      </c>
      <c r="D53" s="33" t="s">
        <v>218</v>
      </c>
      <c r="E53" s="34" t="s">
        <v>218</v>
      </c>
      <c r="F53" s="33" t="s">
        <v>218</v>
      </c>
      <c r="G53" s="34" t="s">
        <v>218</v>
      </c>
      <c r="H53" s="33" t="s">
        <v>218</v>
      </c>
      <c r="I53" s="34" t="s">
        <v>218</v>
      </c>
      <c r="J53" s="27">
        <v>0</v>
      </c>
      <c r="K53" s="28">
        <v>0</v>
      </c>
      <c r="L53" s="29">
        <v>0</v>
      </c>
      <c r="M53" s="30"/>
      <c r="N53" s="30"/>
      <c r="O53" s="30"/>
      <c r="P53" s="30"/>
      <c r="Q53" s="30"/>
      <c r="R53" s="453"/>
    </row>
    <row r="54" spans="1:18">
      <c r="A54" s="1520"/>
      <c r="B54" s="1523"/>
      <c r="C54" s="32">
        <v>8</v>
      </c>
      <c r="D54" s="33" t="s">
        <v>218</v>
      </c>
      <c r="E54" s="34" t="s">
        <v>218</v>
      </c>
      <c r="F54" s="33" t="s">
        <v>218</v>
      </c>
      <c r="G54" s="34" t="s">
        <v>218</v>
      </c>
      <c r="H54" s="33" t="s">
        <v>218</v>
      </c>
      <c r="I54" s="34" t="s">
        <v>218</v>
      </c>
      <c r="J54" s="56">
        <v>0.51</v>
      </c>
      <c r="K54" s="57">
        <v>0.69</v>
      </c>
      <c r="L54" s="58">
        <v>0.6</v>
      </c>
      <c r="M54" s="30"/>
      <c r="N54" s="30"/>
      <c r="O54" s="30"/>
      <c r="P54" s="30"/>
      <c r="Q54" s="30"/>
      <c r="R54" s="453"/>
    </row>
    <row r="55" spans="1:18">
      <c r="A55" s="1520"/>
      <c r="B55" s="1523"/>
      <c r="C55" s="32">
        <v>12</v>
      </c>
      <c r="D55" s="33" t="s">
        <v>218</v>
      </c>
      <c r="E55" s="34" t="s">
        <v>218</v>
      </c>
      <c r="F55" s="33" t="s">
        <v>218</v>
      </c>
      <c r="G55" s="34" t="s">
        <v>218</v>
      </c>
      <c r="H55" s="33" t="s">
        <v>218</v>
      </c>
      <c r="I55" s="34" t="s">
        <v>218</v>
      </c>
      <c r="J55" s="27">
        <v>1.1100000000000001</v>
      </c>
      <c r="K55" s="28">
        <v>1.47</v>
      </c>
      <c r="L55" s="29">
        <v>1.29</v>
      </c>
      <c r="M55" s="30"/>
      <c r="N55" s="30"/>
      <c r="O55" s="30"/>
      <c r="P55" s="30"/>
      <c r="Q55" s="30"/>
      <c r="R55" s="453"/>
    </row>
    <row r="56" spans="1:18">
      <c r="A56" s="1520"/>
      <c r="B56" s="1523"/>
      <c r="C56" s="32">
        <v>13</v>
      </c>
      <c r="D56" s="33" t="s">
        <v>218</v>
      </c>
      <c r="E56" s="34" t="s">
        <v>218</v>
      </c>
      <c r="F56" s="33"/>
      <c r="G56" s="34"/>
      <c r="H56" s="33"/>
      <c r="I56" s="34"/>
      <c r="J56" s="27">
        <v>0</v>
      </c>
      <c r="K56" s="28">
        <v>0</v>
      </c>
      <c r="L56" s="29">
        <v>0</v>
      </c>
      <c r="M56" s="30"/>
      <c r="N56" s="30"/>
      <c r="O56" s="30"/>
      <c r="P56" s="30"/>
      <c r="Q56" s="30"/>
      <c r="R56" s="453"/>
    </row>
    <row r="57" spans="1:18">
      <c r="A57" s="1520"/>
      <c r="B57" s="1523"/>
      <c r="C57" s="32">
        <v>16</v>
      </c>
      <c r="D57" s="33" t="s">
        <v>218</v>
      </c>
      <c r="E57" s="34" t="s">
        <v>218</v>
      </c>
      <c r="F57" s="33" t="s">
        <v>218</v>
      </c>
      <c r="G57" s="34" t="s">
        <v>218</v>
      </c>
      <c r="H57" s="33" t="s">
        <v>218</v>
      </c>
      <c r="I57" s="34" t="s">
        <v>218</v>
      </c>
      <c r="J57" s="27">
        <v>0.66</v>
      </c>
      <c r="K57" s="28">
        <v>1.37</v>
      </c>
      <c r="L57" s="29">
        <v>1.3</v>
      </c>
      <c r="M57" s="30"/>
      <c r="N57" s="30"/>
      <c r="O57" s="30"/>
      <c r="P57" s="30"/>
      <c r="Q57" s="30"/>
      <c r="R57" s="453"/>
    </row>
    <row r="58" spans="1:18">
      <c r="A58" s="1520"/>
      <c r="B58" s="1523"/>
      <c r="C58" s="32">
        <v>24</v>
      </c>
      <c r="D58" s="33" t="s">
        <v>218</v>
      </c>
      <c r="E58" s="34" t="s">
        <v>218</v>
      </c>
      <c r="F58" s="33"/>
      <c r="G58" s="34"/>
      <c r="H58" s="33"/>
      <c r="I58" s="34"/>
      <c r="J58" s="27">
        <v>0.06</v>
      </c>
      <c r="K58" s="28">
        <v>0.08</v>
      </c>
      <c r="L58" s="29">
        <v>0.08</v>
      </c>
      <c r="M58" s="30"/>
      <c r="N58" s="30"/>
      <c r="O58" s="30"/>
      <c r="P58" s="30"/>
      <c r="Q58" s="30"/>
      <c r="R58" s="453"/>
    </row>
    <row r="59" spans="1:18">
      <c r="A59" s="1520"/>
      <c r="B59" s="1523"/>
      <c r="C59" s="32">
        <v>27</v>
      </c>
      <c r="D59" s="33" t="s">
        <v>218</v>
      </c>
      <c r="E59" s="34" t="s">
        <v>218</v>
      </c>
      <c r="F59" s="33" t="s">
        <v>218</v>
      </c>
      <c r="G59" s="34" t="s">
        <v>218</v>
      </c>
      <c r="H59" s="33" t="s">
        <v>218</v>
      </c>
      <c r="I59" s="34" t="s">
        <v>218</v>
      </c>
      <c r="J59" s="56">
        <v>1.4</v>
      </c>
      <c r="K59" s="57">
        <v>2.06</v>
      </c>
      <c r="L59" s="58">
        <v>1.7</v>
      </c>
      <c r="M59" s="30"/>
      <c r="N59" s="30"/>
      <c r="O59" s="30"/>
      <c r="P59" s="30"/>
      <c r="Q59" s="30"/>
      <c r="R59" s="453"/>
    </row>
    <row r="60" spans="1:18">
      <c r="A60" s="1520"/>
      <c r="B60" s="1523"/>
      <c r="C60" s="32">
        <v>28</v>
      </c>
      <c r="D60" s="33" t="s">
        <v>218</v>
      </c>
      <c r="E60" s="34" t="s">
        <v>218</v>
      </c>
      <c r="F60" s="33" t="s">
        <v>218</v>
      </c>
      <c r="G60" s="34" t="s">
        <v>218</v>
      </c>
      <c r="H60" s="33" t="s">
        <v>218</v>
      </c>
      <c r="I60" s="34" t="s">
        <v>218</v>
      </c>
      <c r="J60" s="27">
        <v>1.66</v>
      </c>
      <c r="K60" s="28">
        <v>2.5</v>
      </c>
      <c r="L60" s="29">
        <v>2.38</v>
      </c>
      <c r="M60" s="30"/>
      <c r="N60" s="30"/>
      <c r="O60" s="30"/>
      <c r="P60" s="30"/>
      <c r="Q60" s="30"/>
      <c r="R60" s="453"/>
    </row>
    <row r="61" spans="1:18">
      <c r="A61" s="1520"/>
      <c r="B61" s="1523"/>
      <c r="C61" s="32">
        <v>30</v>
      </c>
      <c r="D61" s="33" t="s">
        <v>218</v>
      </c>
      <c r="E61" s="34" t="s">
        <v>218</v>
      </c>
      <c r="F61" s="33" t="s">
        <v>218</v>
      </c>
      <c r="G61" s="34" t="s">
        <v>218</v>
      </c>
      <c r="H61" s="33" t="s">
        <v>218</v>
      </c>
      <c r="I61" s="34" t="s">
        <v>218</v>
      </c>
      <c r="J61" s="27">
        <v>1.0049999999999999</v>
      </c>
      <c r="K61" s="28">
        <v>1.64</v>
      </c>
      <c r="L61" s="29">
        <v>1.93</v>
      </c>
      <c r="M61" s="30"/>
      <c r="N61" s="30"/>
      <c r="O61" s="30"/>
      <c r="P61" s="30"/>
      <c r="Q61" s="30"/>
      <c r="R61" s="453"/>
    </row>
    <row r="62" spans="1:18">
      <c r="A62" s="1520"/>
      <c r="B62" s="1523"/>
      <c r="C62" s="32">
        <v>31</v>
      </c>
      <c r="D62" s="33" t="s">
        <v>218</v>
      </c>
      <c r="E62" s="34" t="s">
        <v>218</v>
      </c>
      <c r="F62" s="33" t="s">
        <v>218</v>
      </c>
      <c r="G62" s="34" t="s">
        <v>218</v>
      </c>
      <c r="H62" s="33" t="s">
        <v>218</v>
      </c>
      <c r="I62" s="34" t="s">
        <v>218</v>
      </c>
      <c r="J62" s="27">
        <v>0.23</v>
      </c>
      <c r="K62" s="28">
        <v>0.42</v>
      </c>
      <c r="L62" s="29">
        <v>0.46</v>
      </c>
      <c r="M62" s="30"/>
      <c r="N62" s="30"/>
      <c r="O62" s="30"/>
      <c r="P62" s="30"/>
      <c r="Q62" s="30"/>
      <c r="R62" s="453"/>
    </row>
    <row r="63" spans="1:18">
      <c r="A63" s="1520"/>
      <c r="B63" s="1523"/>
      <c r="C63" s="32">
        <v>41</v>
      </c>
      <c r="D63" s="33" t="s">
        <v>218</v>
      </c>
      <c r="E63" s="34" t="s">
        <v>218</v>
      </c>
      <c r="F63" s="33" t="s">
        <v>218</v>
      </c>
      <c r="G63" s="34" t="s">
        <v>218</v>
      </c>
      <c r="H63" s="33" t="s">
        <v>218</v>
      </c>
      <c r="I63" s="34" t="s">
        <v>218</v>
      </c>
      <c r="J63" s="27">
        <v>1.73</v>
      </c>
      <c r="K63" s="28">
        <v>2.21</v>
      </c>
      <c r="L63" s="29">
        <v>1.97</v>
      </c>
      <c r="M63" s="30"/>
      <c r="N63" s="30"/>
      <c r="O63" s="30"/>
      <c r="P63" s="30"/>
      <c r="Q63" s="30"/>
      <c r="R63" s="453"/>
    </row>
    <row r="64" spans="1:18">
      <c r="A64" s="1520"/>
      <c r="B64" s="1523"/>
      <c r="C64" s="32">
        <v>43</v>
      </c>
      <c r="D64" s="33" t="s">
        <v>218</v>
      </c>
      <c r="E64" s="34" t="s">
        <v>218</v>
      </c>
      <c r="F64" s="33" t="s">
        <v>218</v>
      </c>
      <c r="G64" s="34" t="s">
        <v>218</v>
      </c>
      <c r="H64" s="33" t="s">
        <v>218</v>
      </c>
      <c r="I64" s="34" t="s">
        <v>218</v>
      </c>
      <c r="J64" s="27">
        <v>0.84</v>
      </c>
      <c r="K64" s="28">
        <v>1.67</v>
      </c>
      <c r="L64" s="29">
        <v>1.66</v>
      </c>
      <c r="M64" s="30"/>
      <c r="N64" s="30"/>
      <c r="O64" s="30"/>
      <c r="P64" s="30"/>
      <c r="Q64" s="30"/>
      <c r="R64" s="453"/>
    </row>
    <row r="65" spans="1:18">
      <c r="A65" s="1520"/>
      <c r="B65" s="1523"/>
      <c r="C65" s="32">
        <v>44</v>
      </c>
      <c r="D65" s="33" t="s">
        <v>218</v>
      </c>
      <c r="E65" s="34" t="s">
        <v>218</v>
      </c>
      <c r="F65" s="33" t="s">
        <v>218</v>
      </c>
      <c r="G65" s="34" t="s">
        <v>218</v>
      </c>
      <c r="H65" s="33" t="s">
        <v>218</v>
      </c>
      <c r="I65" s="34" t="s">
        <v>218</v>
      </c>
      <c r="J65" s="56">
        <v>0</v>
      </c>
      <c r="K65" s="57">
        <v>0</v>
      </c>
      <c r="L65" s="58">
        <v>0</v>
      </c>
      <c r="M65" s="30"/>
      <c r="N65" s="30"/>
      <c r="O65" s="30"/>
      <c r="P65" s="30"/>
      <c r="Q65" s="30"/>
      <c r="R65" s="453"/>
    </row>
    <row r="66" spans="1:18">
      <c r="A66" s="1520"/>
      <c r="B66" s="1523"/>
      <c r="C66" s="32">
        <v>45</v>
      </c>
      <c r="D66" s="33" t="s">
        <v>218</v>
      </c>
      <c r="E66" s="34" t="s">
        <v>218</v>
      </c>
      <c r="F66" s="33" t="s">
        <v>218</v>
      </c>
      <c r="G66" s="34" t="s">
        <v>218</v>
      </c>
      <c r="H66" s="33" t="s">
        <v>218</v>
      </c>
      <c r="I66" s="34" t="s">
        <v>218</v>
      </c>
      <c r="J66" s="27">
        <v>0</v>
      </c>
      <c r="K66" s="28">
        <v>0</v>
      </c>
      <c r="L66" s="29">
        <v>0</v>
      </c>
      <c r="M66" s="30"/>
      <c r="N66" s="30"/>
      <c r="O66" s="30"/>
      <c r="P66" s="30"/>
      <c r="Q66" s="30"/>
      <c r="R66" s="453"/>
    </row>
    <row r="67" spans="1:18">
      <c r="A67" s="1520"/>
      <c r="B67" s="1523"/>
      <c r="C67" s="32">
        <v>46</v>
      </c>
      <c r="D67" s="33" t="s">
        <v>218</v>
      </c>
      <c r="E67" s="34" t="s">
        <v>218</v>
      </c>
      <c r="F67" s="33" t="s">
        <v>218</v>
      </c>
      <c r="G67" s="34" t="s">
        <v>218</v>
      </c>
      <c r="H67" s="33" t="s">
        <v>218</v>
      </c>
      <c r="I67" s="34" t="s">
        <v>218</v>
      </c>
      <c r="J67" s="27">
        <v>1.42</v>
      </c>
      <c r="K67" s="28">
        <v>2.13</v>
      </c>
      <c r="L67" s="29">
        <v>2</v>
      </c>
      <c r="M67" s="30"/>
      <c r="N67" s="30"/>
      <c r="O67" s="30"/>
      <c r="P67" s="30"/>
      <c r="Q67" s="30"/>
      <c r="R67" s="453"/>
    </row>
    <row r="68" spans="1:18">
      <c r="A68" s="1520"/>
      <c r="B68" s="1523"/>
      <c r="C68" s="32"/>
      <c r="D68" s="36"/>
      <c r="E68" s="37"/>
      <c r="F68" s="36"/>
      <c r="G68" s="37"/>
      <c r="H68" s="36"/>
      <c r="I68" s="37" t="s">
        <v>219</v>
      </c>
      <c r="J68" s="39">
        <f>SUM(J52:J67)</f>
        <v>10.625</v>
      </c>
      <c r="K68" s="40">
        <f>SUM(K52:K67)</f>
        <v>16.240000000000002</v>
      </c>
      <c r="L68" s="41">
        <f>SUM(L52:L67)</f>
        <v>15.370000000000003</v>
      </c>
      <c r="M68" s="30"/>
      <c r="N68" s="30"/>
      <c r="O68" s="30"/>
      <c r="P68" s="30"/>
      <c r="Q68" s="30"/>
      <c r="R68" s="453"/>
    </row>
    <row r="69" spans="1:18" ht="15.75" thickBot="1">
      <c r="A69" s="1520"/>
      <c r="B69" s="1523"/>
      <c r="C69" s="59"/>
      <c r="D69" s="60"/>
      <c r="E69" s="61"/>
      <c r="F69" s="60"/>
      <c r="G69" s="61"/>
      <c r="H69" s="60"/>
      <c r="I69" s="61" t="s">
        <v>220</v>
      </c>
      <c r="J69" s="457">
        <v>12.1</v>
      </c>
      <c r="K69" s="419">
        <v>17.100000000000001</v>
      </c>
      <c r="L69" s="458">
        <v>17</v>
      </c>
      <c r="M69" s="46"/>
      <c r="N69" s="46"/>
      <c r="O69" s="46"/>
      <c r="P69" s="46"/>
      <c r="Q69" s="46"/>
      <c r="R69" s="454"/>
    </row>
    <row r="70" spans="1:18">
      <c r="A70" s="1520"/>
      <c r="B70" s="1548" t="s">
        <v>221</v>
      </c>
      <c r="C70" s="62" t="s">
        <v>51</v>
      </c>
      <c r="D70" s="18">
        <v>48.2</v>
      </c>
      <c r="E70" s="19" t="s">
        <v>217</v>
      </c>
      <c r="F70" s="18">
        <v>48.8</v>
      </c>
      <c r="G70" s="19">
        <v>70</v>
      </c>
      <c r="H70" s="18">
        <v>49.7</v>
      </c>
      <c r="I70" s="19">
        <v>40</v>
      </c>
      <c r="J70" s="121">
        <v>4.2</v>
      </c>
      <c r="K70" s="122">
        <v>7.3</v>
      </c>
      <c r="L70" s="123">
        <v>8</v>
      </c>
      <c r="M70" s="23"/>
      <c r="N70" s="23"/>
      <c r="O70" s="23"/>
      <c r="P70" s="23"/>
      <c r="Q70" s="23"/>
      <c r="R70" s="452"/>
    </row>
    <row r="71" spans="1:18">
      <c r="A71" s="1520"/>
      <c r="B71" s="1549"/>
      <c r="C71" s="50" t="s">
        <v>52</v>
      </c>
      <c r="D71" s="33" t="s">
        <v>218</v>
      </c>
      <c r="E71" s="34" t="s">
        <v>218</v>
      </c>
      <c r="F71" s="33" t="s">
        <v>218</v>
      </c>
      <c r="G71" s="34" t="s">
        <v>218</v>
      </c>
      <c r="H71" s="33" t="s">
        <v>218</v>
      </c>
      <c r="I71" s="34" t="s">
        <v>218</v>
      </c>
      <c r="J71" s="87">
        <v>4.3</v>
      </c>
      <c r="K71" s="88">
        <v>7</v>
      </c>
      <c r="L71" s="89">
        <v>7.6</v>
      </c>
      <c r="M71" s="30"/>
      <c r="N71" s="30"/>
      <c r="O71" s="30"/>
      <c r="P71" s="30"/>
      <c r="Q71" s="30"/>
      <c r="R71" s="453"/>
    </row>
    <row r="72" spans="1:18">
      <c r="A72" s="1520"/>
      <c r="B72" s="1549"/>
      <c r="C72" s="35"/>
      <c r="D72" s="36"/>
      <c r="E72" s="37"/>
      <c r="F72" s="36"/>
      <c r="G72" s="37"/>
      <c r="H72" s="36"/>
      <c r="I72" s="37" t="s">
        <v>219</v>
      </c>
      <c r="J72" s="39">
        <f>J70+J71</f>
        <v>8.5</v>
      </c>
      <c r="K72" s="40">
        <f>K70+K71</f>
        <v>14.3</v>
      </c>
      <c r="L72" s="41">
        <f>L70+L71</f>
        <v>15.6</v>
      </c>
      <c r="M72" s="30"/>
      <c r="N72" s="30"/>
      <c r="O72" s="30"/>
      <c r="P72" s="30"/>
      <c r="Q72" s="30"/>
      <c r="R72" s="453"/>
    </row>
    <row r="73" spans="1:18" ht="15.75" thickBot="1">
      <c r="A73" s="1521"/>
      <c r="B73" s="1550"/>
      <c r="C73" s="42"/>
      <c r="D73" s="43"/>
      <c r="E73" s="44"/>
      <c r="F73" s="43"/>
      <c r="G73" s="44"/>
      <c r="H73" s="43"/>
      <c r="I73" s="44" t="s">
        <v>222</v>
      </c>
      <c r="J73" s="53">
        <v>33</v>
      </c>
      <c r="K73" s="52">
        <v>48.4</v>
      </c>
      <c r="L73" s="54">
        <v>50</v>
      </c>
      <c r="M73" s="46"/>
      <c r="N73" s="46"/>
      <c r="O73" s="46"/>
      <c r="P73" s="46"/>
      <c r="Q73" s="46"/>
      <c r="R73" s="454"/>
    </row>
    <row r="74" spans="1:18">
      <c r="A74" s="1519">
        <v>8</v>
      </c>
      <c r="B74" s="1522" t="s">
        <v>216</v>
      </c>
      <c r="C74" s="17">
        <v>1</v>
      </c>
      <c r="D74" s="18">
        <v>47.6</v>
      </c>
      <c r="E74" s="19" t="s">
        <v>217</v>
      </c>
      <c r="F74" s="18">
        <v>48.7</v>
      </c>
      <c r="G74" s="19">
        <v>80</v>
      </c>
      <c r="H74" s="18">
        <v>49.5</v>
      </c>
      <c r="I74" s="19">
        <v>20</v>
      </c>
      <c r="J74" s="20">
        <v>0.75</v>
      </c>
      <c r="K74" s="21">
        <v>1.62</v>
      </c>
      <c r="L74" s="22">
        <v>1.43</v>
      </c>
      <c r="M74" s="23"/>
      <c r="N74" s="23"/>
      <c r="O74" s="23"/>
      <c r="P74" s="23"/>
      <c r="Q74" s="23"/>
      <c r="R74" s="452"/>
    </row>
    <row r="75" spans="1:18">
      <c r="A75" s="1520"/>
      <c r="B75" s="1523"/>
      <c r="C75" s="32">
        <v>2</v>
      </c>
      <c r="D75" s="33" t="s">
        <v>218</v>
      </c>
      <c r="E75" s="34" t="s">
        <v>218</v>
      </c>
      <c r="F75" s="33" t="s">
        <v>218</v>
      </c>
      <c r="G75" s="34" t="s">
        <v>218</v>
      </c>
      <c r="H75" s="33" t="s">
        <v>218</v>
      </c>
      <c r="I75" s="34" t="s">
        <v>218</v>
      </c>
      <c r="J75" s="27">
        <v>0.2</v>
      </c>
      <c r="K75" s="28">
        <v>0.31</v>
      </c>
      <c r="L75" s="29">
        <v>0.22</v>
      </c>
      <c r="M75" s="30"/>
      <c r="N75" s="30"/>
      <c r="O75" s="30"/>
      <c r="P75" s="30"/>
      <c r="Q75" s="30"/>
      <c r="R75" s="453"/>
    </row>
    <row r="76" spans="1:18">
      <c r="A76" s="1520"/>
      <c r="B76" s="1523"/>
      <c r="C76" s="32">
        <v>3</v>
      </c>
      <c r="D76" s="33" t="s">
        <v>218</v>
      </c>
      <c r="E76" s="34" t="s">
        <v>218</v>
      </c>
      <c r="F76" s="33" t="s">
        <v>218</v>
      </c>
      <c r="G76" s="34" t="s">
        <v>218</v>
      </c>
      <c r="H76" s="33" t="s">
        <v>218</v>
      </c>
      <c r="I76" s="34" t="s">
        <v>218</v>
      </c>
      <c r="J76" s="27">
        <v>0.65</v>
      </c>
      <c r="K76" s="28">
        <v>0.88</v>
      </c>
      <c r="L76" s="29">
        <v>0.84</v>
      </c>
      <c r="M76" s="30"/>
      <c r="N76" s="30"/>
      <c r="O76" s="30"/>
      <c r="P76" s="30"/>
      <c r="Q76" s="30"/>
      <c r="R76" s="453"/>
    </row>
    <row r="77" spans="1:18">
      <c r="A77" s="1520"/>
      <c r="B77" s="1523"/>
      <c r="C77" s="32">
        <v>4</v>
      </c>
      <c r="D77" s="33" t="s">
        <v>218</v>
      </c>
      <c r="E77" s="34" t="s">
        <v>218</v>
      </c>
      <c r="F77" s="33" t="s">
        <v>218</v>
      </c>
      <c r="G77" s="34" t="s">
        <v>218</v>
      </c>
      <c r="H77" s="33" t="s">
        <v>218</v>
      </c>
      <c r="I77" s="34" t="s">
        <v>218</v>
      </c>
      <c r="J77" s="27">
        <v>0.23</v>
      </c>
      <c r="K77" s="28">
        <v>0.27</v>
      </c>
      <c r="L77" s="29">
        <v>0.31</v>
      </c>
      <c r="M77" s="30"/>
      <c r="N77" s="30"/>
      <c r="O77" s="30"/>
      <c r="P77" s="30"/>
      <c r="Q77" s="30"/>
      <c r="R77" s="453"/>
    </row>
    <row r="78" spans="1:18">
      <c r="A78" s="1520"/>
      <c r="B78" s="1523"/>
      <c r="C78" s="32">
        <v>7</v>
      </c>
      <c r="D78" s="33" t="s">
        <v>218</v>
      </c>
      <c r="E78" s="34" t="s">
        <v>218</v>
      </c>
      <c r="F78" s="33" t="s">
        <v>218</v>
      </c>
      <c r="G78" s="34" t="s">
        <v>218</v>
      </c>
      <c r="H78" s="33" t="s">
        <v>218</v>
      </c>
      <c r="I78" s="34" t="s">
        <v>218</v>
      </c>
      <c r="J78" s="27">
        <v>0.41</v>
      </c>
      <c r="K78" s="28">
        <v>0.66</v>
      </c>
      <c r="L78" s="29">
        <v>0.59</v>
      </c>
      <c r="M78" s="30"/>
      <c r="N78" s="30"/>
      <c r="O78" s="30"/>
      <c r="P78" s="30"/>
      <c r="Q78" s="30"/>
      <c r="R78" s="453"/>
    </row>
    <row r="79" spans="1:18">
      <c r="A79" s="1520"/>
      <c r="B79" s="1523"/>
      <c r="C79" s="32">
        <v>8</v>
      </c>
      <c r="D79" s="33" t="s">
        <v>218</v>
      </c>
      <c r="E79" s="34" t="s">
        <v>218</v>
      </c>
      <c r="F79" s="33" t="s">
        <v>218</v>
      </c>
      <c r="G79" s="34" t="s">
        <v>218</v>
      </c>
      <c r="H79" s="33" t="s">
        <v>218</v>
      </c>
      <c r="I79" s="34" t="s">
        <v>218</v>
      </c>
      <c r="J79" s="27">
        <v>0.05</v>
      </c>
      <c r="K79" s="28">
        <v>7.0000000000000007E-2</v>
      </c>
      <c r="L79" s="29">
        <v>0.06</v>
      </c>
      <c r="M79" s="30"/>
      <c r="N79" s="30"/>
      <c r="O79" s="30"/>
      <c r="P79" s="30"/>
      <c r="Q79" s="30"/>
      <c r="R79" s="453"/>
    </row>
    <row r="80" spans="1:18">
      <c r="A80" s="1520"/>
      <c r="B80" s="1523"/>
      <c r="C80" s="32">
        <v>13</v>
      </c>
      <c r="D80" s="33" t="s">
        <v>218</v>
      </c>
      <c r="E80" s="34" t="s">
        <v>218</v>
      </c>
      <c r="F80" s="33" t="s">
        <v>218</v>
      </c>
      <c r="G80" s="34" t="s">
        <v>218</v>
      </c>
      <c r="H80" s="33" t="s">
        <v>218</v>
      </c>
      <c r="I80" s="34" t="s">
        <v>218</v>
      </c>
      <c r="J80" s="27">
        <v>0.35</v>
      </c>
      <c r="K80" s="28">
        <v>0.4</v>
      </c>
      <c r="L80" s="29">
        <v>0.39</v>
      </c>
      <c r="M80" s="30"/>
      <c r="N80" s="30"/>
      <c r="O80" s="30"/>
      <c r="P80" s="30"/>
      <c r="Q80" s="30"/>
      <c r="R80" s="453"/>
    </row>
    <row r="81" spans="1:18">
      <c r="A81" s="1520"/>
      <c r="B81" s="1523"/>
      <c r="C81" s="32">
        <v>14</v>
      </c>
      <c r="D81" s="33" t="s">
        <v>218</v>
      </c>
      <c r="E81" s="34" t="s">
        <v>218</v>
      </c>
      <c r="F81" s="33" t="s">
        <v>218</v>
      </c>
      <c r="G81" s="34" t="s">
        <v>218</v>
      </c>
      <c r="H81" s="33" t="s">
        <v>218</v>
      </c>
      <c r="I81" s="34" t="s">
        <v>218</v>
      </c>
      <c r="J81" s="27">
        <v>0.25</v>
      </c>
      <c r="K81" s="28">
        <v>0.34</v>
      </c>
      <c r="L81" s="29">
        <v>0.37</v>
      </c>
      <c r="M81" s="30"/>
      <c r="N81" s="30"/>
      <c r="O81" s="30"/>
      <c r="P81" s="30"/>
      <c r="Q81" s="30"/>
      <c r="R81" s="453"/>
    </row>
    <row r="82" spans="1:18">
      <c r="A82" s="1520"/>
      <c r="B82" s="1523"/>
      <c r="C82" s="32">
        <v>16</v>
      </c>
      <c r="D82" s="33" t="s">
        <v>218</v>
      </c>
      <c r="E82" s="34" t="s">
        <v>218</v>
      </c>
      <c r="F82" s="33" t="s">
        <v>218</v>
      </c>
      <c r="G82" s="34" t="s">
        <v>218</v>
      </c>
      <c r="H82" s="33" t="s">
        <v>218</v>
      </c>
      <c r="I82" s="34" t="s">
        <v>218</v>
      </c>
      <c r="J82" s="27">
        <v>0.39</v>
      </c>
      <c r="K82" s="28">
        <v>0.56000000000000005</v>
      </c>
      <c r="L82" s="29">
        <v>0.48</v>
      </c>
      <c r="M82" s="30"/>
      <c r="N82" s="30"/>
      <c r="O82" s="30"/>
      <c r="P82" s="30"/>
      <c r="Q82" s="30"/>
      <c r="R82" s="453"/>
    </row>
    <row r="83" spans="1:18">
      <c r="A83" s="1520"/>
      <c r="B83" s="1523"/>
      <c r="C83" s="32">
        <v>17</v>
      </c>
      <c r="D83" s="33" t="s">
        <v>218</v>
      </c>
      <c r="E83" s="34" t="s">
        <v>218</v>
      </c>
      <c r="F83" s="33" t="s">
        <v>218</v>
      </c>
      <c r="G83" s="34" t="s">
        <v>218</v>
      </c>
      <c r="H83" s="33" t="s">
        <v>218</v>
      </c>
      <c r="I83" s="34" t="s">
        <v>218</v>
      </c>
      <c r="J83" s="27">
        <v>0</v>
      </c>
      <c r="K83" s="28">
        <v>0</v>
      </c>
      <c r="L83" s="29">
        <v>0</v>
      </c>
      <c r="M83" s="30"/>
      <c r="N83" s="30"/>
      <c r="O83" s="30"/>
      <c r="P83" s="30"/>
      <c r="Q83" s="30"/>
      <c r="R83" s="453"/>
    </row>
    <row r="84" spans="1:18">
      <c r="A84" s="1520"/>
      <c r="B84" s="1523"/>
      <c r="C84" s="32">
        <v>18</v>
      </c>
      <c r="D84" s="33" t="s">
        <v>218</v>
      </c>
      <c r="E84" s="34" t="s">
        <v>218</v>
      </c>
      <c r="F84" s="33" t="s">
        <v>218</v>
      </c>
      <c r="G84" s="34" t="s">
        <v>218</v>
      </c>
      <c r="H84" s="33" t="s">
        <v>218</v>
      </c>
      <c r="I84" s="34" t="s">
        <v>218</v>
      </c>
      <c r="J84" s="27">
        <v>0.28999999999999998</v>
      </c>
      <c r="K84" s="28">
        <v>0.37</v>
      </c>
      <c r="L84" s="29">
        <v>0.35</v>
      </c>
      <c r="M84" s="30"/>
      <c r="N84" s="30"/>
      <c r="O84" s="30"/>
      <c r="P84" s="30"/>
      <c r="Q84" s="30"/>
      <c r="R84" s="453"/>
    </row>
    <row r="85" spans="1:18">
      <c r="A85" s="1520"/>
      <c r="B85" s="1523"/>
      <c r="C85" s="32">
        <v>19</v>
      </c>
      <c r="D85" s="33" t="s">
        <v>218</v>
      </c>
      <c r="E85" s="34" t="s">
        <v>218</v>
      </c>
      <c r="F85" s="33" t="s">
        <v>218</v>
      </c>
      <c r="G85" s="34" t="s">
        <v>218</v>
      </c>
      <c r="H85" s="33" t="s">
        <v>218</v>
      </c>
      <c r="I85" s="34" t="s">
        <v>218</v>
      </c>
      <c r="J85" s="27">
        <v>0.28000000000000003</v>
      </c>
      <c r="K85" s="28">
        <v>0.42</v>
      </c>
      <c r="L85" s="29">
        <v>0.28000000000000003</v>
      </c>
      <c r="M85" s="30"/>
      <c r="N85" s="30"/>
      <c r="O85" s="30"/>
      <c r="P85" s="30"/>
      <c r="Q85" s="30"/>
      <c r="R85" s="453"/>
    </row>
    <row r="86" spans="1:18">
      <c r="A86" s="1520"/>
      <c r="B86" s="1523"/>
      <c r="C86" s="32">
        <v>20</v>
      </c>
      <c r="D86" s="33" t="s">
        <v>218</v>
      </c>
      <c r="E86" s="34" t="s">
        <v>218</v>
      </c>
      <c r="F86" s="33" t="s">
        <v>218</v>
      </c>
      <c r="G86" s="34" t="s">
        <v>218</v>
      </c>
      <c r="H86" s="33" t="s">
        <v>218</v>
      </c>
      <c r="I86" s="34" t="s">
        <v>218</v>
      </c>
      <c r="J86" s="27">
        <v>1.33</v>
      </c>
      <c r="K86" s="28">
        <v>2.13</v>
      </c>
      <c r="L86" s="29">
        <v>2.2000000000000002</v>
      </c>
      <c r="M86" s="30"/>
      <c r="N86" s="30"/>
      <c r="O86" s="30"/>
      <c r="P86" s="30"/>
      <c r="Q86" s="30"/>
      <c r="R86" s="453"/>
    </row>
    <row r="87" spans="1:18">
      <c r="A87" s="1520"/>
      <c r="B87" s="1523"/>
      <c r="C87" s="32">
        <v>21</v>
      </c>
      <c r="D87" s="33" t="s">
        <v>218</v>
      </c>
      <c r="E87" s="34" t="s">
        <v>218</v>
      </c>
      <c r="F87" s="33" t="s">
        <v>218</v>
      </c>
      <c r="G87" s="34" t="s">
        <v>218</v>
      </c>
      <c r="H87" s="33" t="s">
        <v>218</v>
      </c>
      <c r="I87" s="34" t="s">
        <v>218</v>
      </c>
      <c r="J87" s="27">
        <v>0.17</v>
      </c>
      <c r="K87" s="28">
        <v>0.31</v>
      </c>
      <c r="L87" s="29">
        <v>0.22</v>
      </c>
      <c r="M87" s="30"/>
      <c r="N87" s="30"/>
      <c r="O87" s="30"/>
      <c r="P87" s="30"/>
      <c r="Q87" s="30"/>
      <c r="R87" s="453"/>
    </row>
    <row r="88" spans="1:18">
      <c r="A88" s="1520"/>
      <c r="B88" s="1523"/>
      <c r="C88" s="32">
        <v>22</v>
      </c>
      <c r="D88" s="33" t="s">
        <v>218</v>
      </c>
      <c r="E88" s="34" t="s">
        <v>218</v>
      </c>
      <c r="F88" s="33" t="s">
        <v>218</v>
      </c>
      <c r="G88" s="34" t="s">
        <v>218</v>
      </c>
      <c r="H88" s="33" t="s">
        <v>218</v>
      </c>
      <c r="I88" s="34" t="s">
        <v>218</v>
      </c>
      <c r="J88" s="27">
        <v>0.01</v>
      </c>
      <c r="K88" s="28">
        <v>0.04</v>
      </c>
      <c r="L88" s="29">
        <v>0.02</v>
      </c>
      <c r="M88" s="30"/>
      <c r="N88" s="30"/>
      <c r="O88" s="30"/>
      <c r="P88" s="30"/>
      <c r="Q88" s="30"/>
      <c r="R88" s="453"/>
    </row>
    <row r="89" spans="1:18">
      <c r="A89" s="1520"/>
      <c r="B89" s="1523"/>
      <c r="C89" s="32">
        <v>25</v>
      </c>
      <c r="D89" s="33" t="s">
        <v>218</v>
      </c>
      <c r="E89" s="34" t="s">
        <v>218</v>
      </c>
      <c r="F89" s="33" t="s">
        <v>218</v>
      </c>
      <c r="G89" s="34" t="s">
        <v>218</v>
      </c>
      <c r="H89" s="33" t="s">
        <v>218</v>
      </c>
      <c r="I89" s="34" t="s">
        <v>218</v>
      </c>
      <c r="J89" s="27">
        <v>0.02</v>
      </c>
      <c r="K89" s="28">
        <v>0.02</v>
      </c>
      <c r="L89" s="29">
        <v>0.02</v>
      </c>
      <c r="M89" s="30"/>
      <c r="N89" s="30"/>
      <c r="O89" s="30"/>
      <c r="P89" s="30"/>
      <c r="Q89" s="30"/>
      <c r="R89" s="453"/>
    </row>
    <row r="90" spans="1:18">
      <c r="A90" s="1520"/>
      <c r="B90" s="1523"/>
      <c r="C90" s="32"/>
      <c r="D90" s="33"/>
      <c r="E90" s="34"/>
      <c r="F90" s="33"/>
      <c r="G90" s="34"/>
      <c r="H90" s="33"/>
      <c r="I90" s="37" t="s">
        <v>219</v>
      </c>
      <c r="J90" s="39">
        <f>SUM(J74:J89)</f>
        <v>5.38</v>
      </c>
      <c r="K90" s="40">
        <f>SUM(K74:K89)</f>
        <v>8.3999999999999986</v>
      </c>
      <c r="L90" s="41">
        <f>SUM(L74:L89)</f>
        <v>7.7799999999999985</v>
      </c>
      <c r="M90" s="30"/>
      <c r="N90" s="30"/>
      <c r="O90" s="30"/>
      <c r="P90" s="30"/>
      <c r="Q90" s="30"/>
      <c r="R90" s="453"/>
    </row>
    <row r="91" spans="1:18" ht="15.75" thickBot="1">
      <c r="A91" s="1521"/>
      <c r="B91" s="1524"/>
      <c r="C91" s="42"/>
      <c r="D91" s="43"/>
      <c r="E91" s="44"/>
      <c r="F91" s="63"/>
      <c r="G91" s="64"/>
      <c r="H91" s="63"/>
      <c r="I91" s="44" t="s">
        <v>220</v>
      </c>
      <c r="J91" s="53">
        <v>7</v>
      </c>
      <c r="K91" s="52">
        <v>10</v>
      </c>
      <c r="L91" s="54">
        <v>9</v>
      </c>
      <c r="M91" s="46"/>
      <c r="N91" s="46"/>
      <c r="O91" s="46"/>
      <c r="P91" s="46"/>
      <c r="Q91" s="46"/>
      <c r="R91" s="454"/>
    </row>
    <row r="92" spans="1:18">
      <c r="A92" s="1519">
        <v>20</v>
      </c>
      <c r="B92" s="1522" t="s">
        <v>216</v>
      </c>
      <c r="C92" s="17">
        <v>23</v>
      </c>
      <c r="D92" s="18">
        <v>48.2</v>
      </c>
      <c r="E92" s="19" t="s">
        <v>217</v>
      </c>
      <c r="F92" s="18">
        <v>48.9</v>
      </c>
      <c r="G92" s="19">
        <v>60</v>
      </c>
      <c r="H92" s="18">
        <v>49.6</v>
      </c>
      <c r="I92" s="19">
        <v>30</v>
      </c>
      <c r="J92" s="20">
        <v>0.16</v>
      </c>
      <c r="K92" s="21">
        <v>0.37</v>
      </c>
      <c r="L92" s="22">
        <v>0.25</v>
      </c>
      <c r="M92" s="23"/>
      <c r="N92" s="23"/>
      <c r="O92" s="23"/>
      <c r="P92" s="23"/>
      <c r="Q92" s="23"/>
      <c r="R92" s="452"/>
    </row>
    <row r="93" spans="1:18">
      <c r="A93" s="1520"/>
      <c r="B93" s="1523"/>
      <c r="C93" s="32">
        <v>26</v>
      </c>
      <c r="D93" s="33" t="s">
        <v>218</v>
      </c>
      <c r="E93" s="34" t="s">
        <v>218</v>
      </c>
      <c r="F93" s="33" t="s">
        <v>218</v>
      </c>
      <c r="G93" s="34" t="s">
        <v>218</v>
      </c>
      <c r="H93" s="33" t="s">
        <v>218</v>
      </c>
      <c r="I93" s="34" t="s">
        <v>218</v>
      </c>
      <c r="J93" s="27">
        <v>0.17</v>
      </c>
      <c r="K93" s="28">
        <v>0.22</v>
      </c>
      <c r="L93" s="29">
        <v>0.16</v>
      </c>
      <c r="M93" s="30"/>
      <c r="N93" s="30"/>
      <c r="O93" s="30"/>
      <c r="P93" s="30"/>
      <c r="Q93" s="30"/>
      <c r="R93" s="453"/>
    </row>
    <row r="94" spans="1:18">
      <c r="A94" s="1520"/>
      <c r="B94" s="1523"/>
      <c r="C94" s="32">
        <v>27</v>
      </c>
      <c r="D94" s="33" t="s">
        <v>218</v>
      </c>
      <c r="E94" s="34" t="s">
        <v>218</v>
      </c>
      <c r="F94" s="33" t="s">
        <v>218</v>
      </c>
      <c r="G94" s="34" t="s">
        <v>218</v>
      </c>
      <c r="H94" s="33" t="s">
        <v>218</v>
      </c>
      <c r="I94" s="34" t="s">
        <v>218</v>
      </c>
      <c r="J94" s="27">
        <v>0.71</v>
      </c>
      <c r="K94" s="28">
        <v>0.99</v>
      </c>
      <c r="L94" s="29">
        <v>0.83</v>
      </c>
      <c r="M94" s="30"/>
      <c r="N94" s="30"/>
      <c r="O94" s="30"/>
      <c r="P94" s="30"/>
      <c r="Q94" s="30"/>
      <c r="R94" s="453"/>
    </row>
    <row r="95" spans="1:18">
      <c r="A95" s="1520"/>
      <c r="B95" s="1523"/>
      <c r="C95" s="32">
        <v>32</v>
      </c>
      <c r="D95" s="33" t="s">
        <v>218</v>
      </c>
      <c r="E95" s="34" t="s">
        <v>218</v>
      </c>
      <c r="F95" s="33" t="s">
        <v>218</v>
      </c>
      <c r="G95" s="34" t="s">
        <v>218</v>
      </c>
      <c r="H95" s="33" t="s">
        <v>218</v>
      </c>
      <c r="I95" s="34" t="s">
        <v>218</v>
      </c>
      <c r="J95" s="27">
        <v>0.8</v>
      </c>
      <c r="K95" s="28">
        <v>0.82</v>
      </c>
      <c r="L95" s="29">
        <v>0.78</v>
      </c>
      <c r="M95" s="30"/>
      <c r="N95" s="30"/>
      <c r="O95" s="30"/>
      <c r="P95" s="30"/>
      <c r="Q95" s="30"/>
      <c r="R95" s="453"/>
    </row>
    <row r="96" spans="1:18">
      <c r="A96" s="1520"/>
      <c r="B96" s="1523"/>
      <c r="C96" s="32">
        <v>33</v>
      </c>
      <c r="D96" s="33" t="s">
        <v>218</v>
      </c>
      <c r="E96" s="34" t="s">
        <v>218</v>
      </c>
      <c r="F96" s="33" t="s">
        <v>218</v>
      </c>
      <c r="G96" s="34" t="s">
        <v>218</v>
      </c>
      <c r="H96" s="33" t="s">
        <v>218</v>
      </c>
      <c r="I96" s="34" t="s">
        <v>218</v>
      </c>
      <c r="J96" s="27">
        <v>0.42</v>
      </c>
      <c r="K96" s="28">
        <v>0.75</v>
      </c>
      <c r="L96" s="29">
        <v>0.84</v>
      </c>
      <c r="M96" s="30"/>
      <c r="N96" s="30"/>
      <c r="O96" s="30"/>
      <c r="P96" s="30"/>
      <c r="Q96" s="30"/>
      <c r="R96" s="453"/>
    </row>
    <row r="97" spans="1:18">
      <c r="A97" s="1520"/>
      <c r="B97" s="1523"/>
      <c r="C97" s="32">
        <v>39</v>
      </c>
      <c r="D97" s="33" t="s">
        <v>218</v>
      </c>
      <c r="E97" s="34" t="s">
        <v>218</v>
      </c>
      <c r="F97" s="33" t="s">
        <v>218</v>
      </c>
      <c r="G97" s="34" t="s">
        <v>218</v>
      </c>
      <c r="H97" s="33" t="s">
        <v>218</v>
      </c>
      <c r="I97" s="34" t="s">
        <v>218</v>
      </c>
      <c r="J97" s="27">
        <v>0.05</v>
      </c>
      <c r="K97" s="28">
        <v>0.03</v>
      </c>
      <c r="L97" s="29">
        <v>0.03</v>
      </c>
      <c r="M97" s="30"/>
      <c r="N97" s="30"/>
      <c r="O97" s="30"/>
      <c r="P97" s="30"/>
      <c r="Q97" s="30"/>
      <c r="R97" s="453"/>
    </row>
    <row r="98" spans="1:18">
      <c r="A98" s="1520"/>
      <c r="B98" s="1523"/>
      <c r="C98" s="35"/>
      <c r="D98" s="36"/>
      <c r="E98" s="37"/>
      <c r="F98" s="36"/>
      <c r="G98" s="37"/>
      <c r="H98" s="36"/>
      <c r="I98" s="37" t="s">
        <v>219</v>
      </c>
      <c r="J98" s="39">
        <f>SUM(J92:J97)</f>
        <v>2.31</v>
      </c>
      <c r="K98" s="40">
        <f>SUM(K92:K97)</f>
        <v>3.1799999999999997</v>
      </c>
      <c r="L98" s="41">
        <f>SUM(L92:L97)</f>
        <v>2.8899999999999997</v>
      </c>
      <c r="M98" s="30"/>
      <c r="N98" s="30"/>
      <c r="O98" s="30"/>
      <c r="P98" s="30"/>
      <c r="Q98" s="30"/>
      <c r="R98" s="453"/>
    </row>
    <row r="99" spans="1:18" ht="15.75" thickBot="1">
      <c r="A99" s="1521"/>
      <c r="B99" s="1524"/>
      <c r="C99" s="42"/>
      <c r="D99" s="43"/>
      <c r="E99" s="44"/>
      <c r="F99" s="43"/>
      <c r="G99" s="44"/>
      <c r="H99" s="43"/>
      <c r="I99" s="44" t="s">
        <v>223</v>
      </c>
      <c r="J99" s="53">
        <v>2.4</v>
      </c>
      <c r="K99" s="52">
        <v>3.6</v>
      </c>
      <c r="L99" s="54">
        <v>3.3</v>
      </c>
      <c r="M99" s="46"/>
      <c r="N99" s="46"/>
      <c r="O99" s="46"/>
      <c r="P99" s="46"/>
      <c r="Q99" s="46"/>
      <c r="R99" s="454"/>
    </row>
    <row r="100" spans="1:18">
      <c r="A100" s="1519" t="s">
        <v>121</v>
      </c>
      <c r="B100" s="1554" t="s">
        <v>224</v>
      </c>
      <c r="C100" s="1555"/>
      <c r="D100" s="18"/>
      <c r="E100" s="19"/>
      <c r="F100" s="18">
        <v>49</v>
      </c>
      <c r="G100" s="19">
        <v>15</v>
      </c>
      <c r="H100" s="18"/>
      <c r="I100" s="19"/>
      <c r="J100" s="20">
        <v>32</v>
      </c>
      <c r="K100" s="21">
        <v>0</v>
      </c>
      <c r="L100" s="22">
        <v>40</v>
      </c>
      <c r="M100" s="23"/>
      <c r="N100" s="23"/>
      <c r="O100" s="23"/>
      <c r="P100" s="23"/>
      <c r="Q100" s="23"/>
      <c r="R100" s="452"/>
    </row>
    <row r="101" spans="1:18">
      <c r="A101" s="1520"/>
      <c r="B101" s="1556" t="s">
        <v>225</v>
      </c>
      <c r="C101" s="1557"/>
      <c r="D101" s="36"/>
      <c r="E101" s="37"/>
      <c r="F101" s="36">
        <v>49</v>
      </c>
      <c r="G101" s="37">
        <v>20</v>
      </c>
      <c r="H101" s="36"/>
      <c r="I101" s="37"/>
      <c r="J101" s="27">
        <v>37</v>
      </c>
      <c r="K101" s="28">
        <v>39</v>
      </c>
      <c r="L101" s="29">
        <v>37</v>
      </c>
      <c r="M101" s="30"/>
      <c r="N101" s="30"/>
      <c r="O101" s="30"/>
      <c r="P101" s="30"/>
      <c r="Q101" s="30"/>
      <c r="R101" s="453"/>
    </row>
    <row r="102" spans="1:18">
      <c r="A102" s="1520"/>
      <c r="B102" s="1558"/>
      <c r="C102" s="1559"/>
      <c r="D102" s="36"/>
      <c r="E102" s="37"/>
      <c r="F102" s="36"/>
      <c r="G102" s="37"/>
      <c r="H102" s="36"/>
      <c r="I102" s="37" t="s">
        <v>219</v>
      </c>
      <c r="J102" s="39">
        <f>J100+J101</f>
        <v>69</v>
      </c>
      <c r="K102" s="40">
        <f>K100+K101</f>
        <v>39</v>
      </c>
      <c r="L102" s="41">
        <f>L100+L101</f>
        <v>77</v>
      </c>
      <c r="M102" s="30"/>
      <c r="N102" s="30"/>
      <c r="O102" s="30"/>
      <c r="P102" s="30"/>
      <c r="Q102" s="30"/>
      <c r="R102" s="453"/>
    </row>
    <row r="103" spans="1:18" ht="15.75" thickBot="1">
      <c r="A103" s="1520"/>
      <c r="B103" s="1560"/>
      <c r="C103" s="1561"/>
      <c r="D103" s="43"/>
      <c r="E103" s="44"/>
      <c r="F103" s="43"/>
      <c r="G103" s="44"/>
      <c r="H103" s="43"/>
      <c r="I103" s="44" t="s">
        <v>222</v>
      </c>
      <c r="J103" s="459">
        <v>69</v>
      </c>
      <c r="K103" s="460">
        <v>39</v>
      </c>
      <c r="L103" s="461">
        <v>77</v>
      </c>
      <c r="M103" s="46"/>
      <c r="N103" s="46"/>
      <c r="O103" s="46"/>
      <c r="P103" s="46"/>
      <c r="Q103" s="46"/>
      <c r="R103" s="454"/>
    </row>
    <row r="104" spans="1:18">
      <c r="A104" s="1520"/>
      <c r="B104" s="1522" t="s">
        <v>216</v>
      </c>
      <c r="C104" s="24">
        <v>104</v>
      </c>
      <c r="D104" s="48">
        <v>48.6</v>
      </c>
      <c r="E104" s="49" t="s">
        <v>217</v>
      </c>
      <c r="F104" s="48">
        <v>48.9</v>
      </c>
      <c r="G104" s="49">
        <v>60</v>
      </c>
      <c r="H104" s="48">
        <v>49.7</v>
      </c>
      <c r="I104" s="49">
        <v>40</v>
      </c>
      <c r="J104" s="20">
        <v>2.6</v>
      </c>
      <c r="K104" s="21">
        <v>2.5499999999999998</v>
      </c>
      <c r="L104" s="22">
        <v>2.65</v>
      </c>
      <c r="M104" s="23"/>
      <c r="N104" s="23"/>
      <c r="O104" s="23"/>
      <c r="P104" s="23"/>
      <c r="Q104" s="23"/>
      <c r="R104" s="452"/>
    </row>
    <row r="105" spans="1:18">
      <c r="A105" s="1520"/>
      <c r="B105" s="1523"/>
      <c r="C105" s="32">
        <v>108</v>
      </c>
      <c r="D105" s="33" t="s">
        <v>218</v>
      </c>
      <c r="E105" s="34" t="s">
        <v>218</v>
      </c>
      <c r="F105" s="33" t="s">
        <v>218</v>
      </c>
      <c r="G105" s="34" t="s">
        <v>218</v>
      </c>
      <c r="H105" s="33" t="s">
        <v>218</v>
      </c>
      <c r="I105" s="34" t="s">
        <v>218</v>
      </c>
      <c r="J105" s="27">
        <v>0.2</v>
      </c>
      <c r="K105" s="28">
        <v>0.2</v>
      </c>
      <c r="L105" s="29">
        <v>0.2</v>
      </c>
      <c r="M105" s="30"/>
      <c r="N105" s="30"/>
      <c r="O105" s="30"/>
      <c r="P105" s="30"/>
      <c r="Q105" s="30"/>
      <c r="R105" s="453"/>
    </row>
    <row r="106" spans="1:18">
      <c r="A106" s="1520"/>
      <c r="B106" s="1523"/>
      <c r="C106" s="32">
        <v>109</v>
      </c>
      <c r="D106" s="33" t="s">
        <v>218</v>
      </c>
      <c r="E106" s="34" t="s">
        <v>218</v>
      </c>
      <c r="F106" s="33" t="s">
        <v>218</v>
      </c>
      <c r="G106" s="34" t="s">
        <v>218</v>
      </c>
      <c r="H106" s="33" t="s">
        <v>218</v>
      </c>
      <c r="I106" s="34" t="s">
        <v>218</v>
      </c>
      <c r="J106" s="27">
        <v>0.06</v>
      </c>
      <c r="K106" s="28">
        <v>0.05</v>
      </c>
      <c r="L106" s="29">
        <v>0.06</v>
      </c>
      <c r="M106" s="30"/>
      <c r="N106" s="30"/>
      <c r="O106" s="30"/>
      <c r="P106" s="30"/>
      <c r="Q106" s="30"/>
      <c r="R106" s="453"/>
    </row>
    <row r="107" spans="1:18">
      <c r="A107" s="1520"/>
      <c r="B107" s="1523"/>
      <c r="C107" s="32">
        <v>111</v>
      </c>
      <c r="D107" s="33" t="s">
        <v>218</v>
      </c>
      <c r="E107" s="34" t="s">
        <v>218</v>
      </c>
      <c r="F107" s="33" t="s">
        <v>218</v>
      </c>
      <c r="G107" s="34" t="s">
        <v>218</v>
      </c>
      <c r="H107" s="33" t="s">
        <v>218</v>
      </c>
      <c r="I107" s="34" t="s">
        <v>218</v>
      </c>
      <c r="J107" s="27">
        <v>0.12</v>
      </c>
      <c r="K107" s="28">
        <v>0.13</v>
      </c>
      <c r="L107" s="29">
        <v>0.12</v>
      </c>
      <c r="M107" s="30"/>
      <c r="N107" s="30"/>
      <c r="O107" s="30"/>
      <c r="P107" s="30"/>
      <c r="Q107" s="30"/>
      <c r="R107" s="453"/>
    </row>
    <row r="108" spans="1:18">
      <c r="A108" s="1520"/>
      <c r="B108" s="1523"/>
      <c r="C108" s="32">
        <v>112</v>
      </c>
      <c r="D108" s="33" t="s">
        <v>218</v>
      </c>
      <c r="E108" s="34" t="s">
        <v>218</v>
      </c>
      <c r="F108" s="33" t="s">
        <v>218</v>
      </c>
      <c r="G108" s="34" t="s">
        <v>218</v>
      </c>
      <c r="H108" s="33" t="s">
        <v>218</v>
      </c>
      <c r="I108" s="34" t="s">
        <v>218</v>
      </c>
      <c r="J108" s="27">
        <v>0.11</v>
      </c>
      <c r="K108" s="28">
        <v>0.11</v>
      </c>
      <c r="L108" s="29">
        <v>0.09</v>
      </c>
      <c r="M108" s="30"/>
      <c r="N108" s="30"/>
      <c r="O108" s="30"/>
      <c r="P108" s="30"/>
      <c r="Q108" s="30"/>
      <c r="R108" s="453"/>
    </row>
    <row r="109" spans="1:18">
      <c r="A109" s="1520"/>
      <c r="B109" s="1523"/>
      <c r="C109" s="32">
        <v>115</v>
      </c>
      <c r="D109" s="33" t="s">
        <v>218</v>
      </c>
      <c r="E109" s="34" t="s">
        <v>218</v>
      </c>
      <c r="F109" s="33" t="s">
        <v>218</v>
      </c>
      <c r="G109" s="34" t="s">
        <v>218</v>
      </c>
      <c r="H109" s="33" t="s">
        <v>218</v>
      </c>
      <c r="I109" s="34" t="s">
        <v>218</v>
      </c>
      <c r="J109" s="27">
        <v>0.06</v>
      </c>
      <c r="K109" s="28">
        <v>0.22</v>
      </c>
      <c r="L109" s="29">
        <v>0.05</v>
      </c>
      <c r="M109" s="30"/>
      <c r="N109" s="30"/>
      <c r="O109" s="30"/>
      <c r="P109" s="30"/>
      <c r="Q109" s="30"/>
      <c r="R109" s="453"/>
    </row>
    <row r="110" spans="1:18">
      <c r="A110" s="1520"/>
      <c r="B110" s="1523"/>
      <c r="C110" s="32">
        <v>116</v>
      </c>
      <c r="D110" s="33" t="s">
        <v>218</v>
      </c>
      <c r="E110" s="34" t="s">
        <v>218</v>
      </c>
      <c r="F110" s="33" t="s">
        <v>218</v>
      </c>
      <c r="G110" s="34" t="s">
        <v>218</v>
      </c>
      <c r="H110" s="33" t="s">
        <v>218</v>
      </c>
      <c r="I110" s="34" t="s">
        <v>218</v>
      </c>
      <c r="J110" s="27">
        <v>0.03</v>
      </c>
      <c r="K110" s="28">
        <v>0.03</v>
      </c>
      <c r="L110" s="29">
        <v>0.04</v>
      </c>
      <c r="M110" s="30"/>
      <c r="N110" s="30"/>
      <c r="O110" s="30"/>
      <c r="P110" s="30"/>
      <c r="Q110" s="30"/>
      <c r="R110" s="453"/>
    </row>
    <row r="111" spans="1:18">
      <c r="A111" s="1520"/>
      <c r="B111" s="1523"/>
      <c r="C111" s="32">
        <v>123</v>
      </c>
      <c r="D111" s="33" t="s">
        <v>218</v>
      </c>
      <c r="E111" s="34" t="s">
        <v>218</v>
      </c>
      <c r="F111" s="33" t="s">
        <v>218</v>
      </c>
      <c r="G111" s="34" t="s">
        <v>218</v>
      </c>
      <c r="H111" s="33" t="s">
        <v>218</v>
      </c>
      <c r="I111" s="34" t="s">
        <v>218</v>
      </c>
      <c r="J111" s="27">
        <v>0.15</v>
      </c>
      <c r="K111" s="28">
        <v>0.21</v>
      </c>
      <c r="L111" s="29">
        <v>0.17</v>
      </c>
      <c r="M111" s="30"/>
      <c r="N111" s="30"/>
      <c r="O111" s="30"/>
      <c r="P111" s="30"/>
      <c r="Q111" s="30"/>
      <c r="R111" s="453"/>
    </row>
    <row r="112" spans="1:18">
      <c r="A112" s="1520"/>
      <c r="B112" s="1523"/>
      <c r="C112" s="35"/>
      <c r="D112" s="36"/>
      <c r="E112" s="37"/>
      <c r="F112" s="36"/>
      <c r="G112" s="37"/>
      <c r="H112" s="36"/>
      <c r="I112" s="37" t="s">
        <v>219</v>
      </c>
      <c r="J112" s="39">
        <f>SUM(J104:J111)</f>
        <v>3.33</v>
      </c>
      <c r="K112" s="40">
        <f>SUM(K104:K111)</f>
        <v>3.4999999999999996</v>
      </c>
      <c r="L112" s="41">
        <f>SUM(L104:L111)</f>
        <v>3.38</v>
      </c>
      <c r="M112" s="30"/>
      <c r="N112" s="30"/>
      <c r="O112" s="30"/>
      <c r="P112" s="30"/>
      <c r="Q112" s="30"/>
      <c r="R112" s="453"/>
    </row>
    <row r="113" spans="1:18" ht="15.75" thickBot="1">
      <c r="A113" s="1521"/>
      <c r="B113" s="1524"/>
      <c r="C113" s="42"/>
      <c r="D113" s="43"/>
      <c r="E113" s="44"/>
      <c r="F113" s="43"/>
      <c r="G113" s="44"/>
      <c r="H113" s="43"/>
      <c r="I113" s="44" t="s">
        <v>223</v>
      </c>
      <c r="J113" s="53">
        <v>3.6</v>
      </c>
      <c r="K113" s="52">
        <v>3.7</v>
      </c>
      <c r="L113" s="54">
        <v>3.8</v>
      </c>
      <c r="M113" s="46"/>
      <c r="N113" s="46"/>
      <c r="O113" s="46"/>
      <c r="P113" s="46"/>
      <c r="Q113" s="46"/>
      <c r="R113" s="454"/>
    </row>
    <row r="114" spans="1:18">
      <c r="A114" s="1519">
        <v>21</v>
      </c>
      <c r="B114" s="1522" t="s">
        <v>216</v>
      </c>
      <c r="C114" s="17">
        <v>2</v>
      </c>
      <c r="D114" s="65">
        <v>48.2</v>
      </c>
      <c r="E114" s="19" t="s">
        <v>217</v>
      </c>
      <c r="F114" s="18">
        <v>48.8</v>
      </c>
      <c r="G114" s="19">
        <v>70</v>
      </c>
      <c r="H114" s="18">
        <v>49.7</v>
      </c>
      <c r="I114" s="19">
        <v>50</v>
      </c>
      <c r="J114" s="20">
        <v>1.2</v>
      </c>
      <c r="K114" s="21">
        <v>1.58</v>
      </c>
      <c r="L114" s="22">
        <v>1.1499999999999999</v>
      </c>
      <c r="M114" s="23"/>
      <c r="N114" s="23"/>
      <c r="O114" s="23"/>
      <c r="P114" s="23"/>
      <c r="Q114" s="23"/>
      <c r="R114" s="452"/>
    </row>
    <row r="115" spans="1:18">
      <c r="A115" s="1520"/>
      <c r="B115" s="1551"/>
      <c r="C115" s="32">
        <v>3</v>
      </c>
      <c r="D115" s="66" t="s">
        <v>218</v>
      </c>
      <c r="E115" s="34" t="s">
        <v>218</v>
      </c>
      <c r="F115" s="33" t="s">
        <v>218</v>
      </c>
      <c r="G115" s="34" t="s">
        <v>218</v>
      </c>
      <c r="H115" s="33" t="s">
        <v>218</v>
      </c>
      <c r="I115" s="34" t="s">
        <v>218</v>
      </c>
      <c r="J115" s="27">
        <v>0.32</v>
      </c>
      <c r="K115" s="28">
        <v>0.33</v>
      </c>
      <c r="L115" s="29">
        <v>0.33</v>
      </c>
      <c r="M115" s="30"/>
      <c r="N115" s="30"/>
      <c r="O115" s="30"/>
      <c r="P115" s="30"/>
      <c r="Q115" s="30"/>
      <c r="R115" s="453"/>
    </row>
    <row r="116" spans="1:18">
      <c r="A116" s="1520"/>
      <c r="B116" s="1551"/>
      <c r="C116" s="32">
        <v>5</v>
      </c>
      <c r="D116" s="66" t="s">
        <v>218</v>
      </c>
      <c r="E116" s="34" t="s">
        <v>218</v>
      </c>
      <c r="F116" s="33" t="s">
        <v>218</v>
      </c>
      <c r="G116" s="34" t="s">
        <v>218</v>
      </c>
      <c r="H116" s="33" t="s">
        <v>218</v>
      </c>
      <c r="I116" s="34" t="s">
        <v>218</v>
      </c>
      <c r="J116" s="56">
        <v>0</v>
      </c>
      <c r="K116" s="57">
        <v>0</v>
      </c>
      <c r="L116" s="58">
        <v>0</v>
      </c>
      <c r="M116" s="30"/>
      <c r="N116" s="30"/>
      <c r="O116" s="30"/>
      <c r="P116" s="30"/>
      <c r="Q116" s="30"/>
      <c r="R116" s="453"/>
    </row>
    <row r="117" spans="1:18">
      <c r="A117" s="1520"/>
      <c r="B117" s="1551"/>
      <c r="C117" s="32">
        <v>16</v>
      </c>
      <c r="D117" s="66" t="s">
        <v>218</v>
      </c>
      <c r="E117" s="34" t="s">
        <v>218</v>
      </c>
      <c r="F117" s="33" t="s">
        <v>218</v>
      </c>
      <c r="G117" s="34" t="s">
        <v>218</v>
      </c>
      <c r="H117" s="33" t="s">
        <v>218</v>
      </c>
      <c r="I117" s="34" t="s">
        <v>218</v>
      </c>
      <c r="J117" s="27">
        <v>0.04</v>
      </c>
      <c r="K117" s="28">
        <v>0.05</v>
      </c>
      <c r="L117" s="29">
        <v>0.03</v>
      </c>
      <c r="M117" s="30"/>
      <c r="N117" s="30"/>
      <c r="O117" s="30"/>
      <c r="P117" s="30"/>
      <c r="Q117" s="30"/>
      <c r="R117" s="453"/>
    </row>
    <row r="118" spans="1:18">
      <c r="A118" s="1520"/>
      <c r="B118" s="1551"/>
      <c r="C118" s="32">
        <v>18</v>
      </c>
      <c r="D118" s="66" t="s">
        <v>218</v>
      </c>
      <c r="E118" s="34" t="s">
        <v>218</v>
      </c>
      <c r="F118" s="33" t="s">
        <v>218</v>
      </c>
      <c r="G118" s="34" t="s">
        <v>218</v>
      </c>
      <c r="H118" s="33" t="s">
        <v>218</v>
      </c>
      <c r="I118" s="34" t="s">
        <v>218</v>
      </c>
      <c r="J118" s="27">
        <v>0.03</v>
      </c>
      <c r="K118" s="28">
        <v>0.03</v>
      </c>
      <c r="L118" s="29">
        <v>0</v>
      </c>
      <c r="M118" s="30"/>
      <c r="N118" s="30"/>
      <c r="O118" s="30"/>
      <c r="P118" s="30"/>
      <c r="Q118" s="30"/>
      <c r="R118" s="453"/>
    </row>
    <row r="119" spans="1:18">
      <c r="A119" s="1520"/>
      <c r="B119" s="1551"/>
      <c r="C119" s="32">
        <v>19</v>
      </c>
      <c r="D119" s="66" t="s">
        <v>218</v>
      </c>
      <c r="E119" s="34" t="s">
        <v>218</v>
      </c>
      <c r="F119" s="33" t="s">
        <v>218</v>
      </c>
      <c r="G119" s="34" t="s">
        <v>218</v>
      </c>
      <c r="H119" s="33" t="s">
        <v>218</v>
      </c>
      <c r="I119" s="34" t="s">
        <v>218</v>
      </c>
      <c r="J119" s="27">
        <v>0.47</v>
      </c>
      <c r="K119" s="28">
        <v>0.88</v>
      </c>
      <c r="L119" s="29">
        <v>0.5</v>
      </c>
      <c r="M119" s="30"/>
      <c r="N119" s="30"/>
      <c r="O119" s="30"/>
      <c r="P119" s="30"/>
      <c r="Q119" s="30"/>
      <c r="R119" s="453"/>
    </row>
    <row r="120" spans="1:18">
      <c r="A120" s="1520"/>
      <c r="B120" s="1551"/>
      <c r="C120" s="35"/>
      <c r="D120" s="67"/>
      <c r="E120" s="37"/>
      <c r="F120" s="36"/>
      <c r="G120" s="37"/>
      <c r="H120" s="36"/>
      <c r="I120" s="37" t="s">
        <v>226</v>
      </c>
      <c r="J120" s="39">
        <f>SUM(J114:J119)</f>
        <v>2.06</v>
      </c>
      <c r="K120" s="40">
        <f>SUM(K114:K119)</f>
        <v>2.87</v>
      </c>
      <c r="L120" s="41">
        <f>SUM(L114:L119)</f>
        <v>2.0099999999999998</v>
      </c>
      <c r="M120" s="30"/>
      <c r="N120" s="30"/>
      <c r="O120" s="30"/>
      <c r="P120" s="30"/>
      <c r="Q120" s="30"/>
      <c r="R120" s="453"/>
    </row>
    <row r="121" spans="1:18">
      <c r="A121" s="1520"/>
      <c r="B121" s="1552" t="s">
        <v>227</v>
      </c>
      <c r="C121" s="32" t="s">
        <v>228</v>
      </c>
      <c r="D121" s="67">
        <v>47.6</v>
      </c>
      <c r="E121" s="37" t="s">
        <v>217</v>
      </c>
      <c r="F121" s="36">
        <v>48.6</v>
      </c>
      <c r="G121" s="37">
        <v>85</v>
      </c>
      <c r="H121" s="36">
        <v>49.5</v>
      </c>
      <c r="I121" s="37">
        <v>20</v>
      </c>
      <c r="J121" s="27">
        <v>8.67</v>
      </c>
      <c r="K121" s="28">
        <v>8.76</v>
      </c>
      <c r="L121" s="29">
        <v>9.59</v>
      </c>
      <c r="M121" s="30"/>
      <c r="N121" s="30"/>
      <c r="O121" s="30"/>
      <c r="P121" s="30"/>
      <c r="Q121" s="30"/>
      <c r="R121" s="453"/>
    </row>
    <row r="122" spans="1:18">
      <c r="A122" s="1520"/>
      <c r="B122" s="1549"/>
      <c r="C122" s="32" t="s">
        <v>229</v>
      </c>
      <c r="D122" s="67">
        <v>47.8</v>
      </c>
      <c r="E122" s="37" t="s">
        <v>217</v>
      </c>
      <c r="F122" s="36">
        <v>48.7</v>
      </c>
      <c r="G122" s="37">
        <v>80</v>
      </c>
      <c r="H122" s="36">
        <v>49.6</v>
      </c>
      <c r="I122" s="37">
        <v>30</v>
      </c>
      <c r="J122" s="27">
        <v>9.6199999999999992</v>
      </c>
      <c r="K122" s="28">
        <v>9.2899999999999991</v>
      </c>
      <c r="L122" s="29">
        <v>9.18</v>
      </c>
      <c r="M122" s="30"/>
      <c r="N122" s="30"/>
      <c r="O122" s="30"/>
      <c r="P122" s="30"/>
      <c r="Q122" s="30"/>
      <c r="R122" s="453"/>
    </row>
    <row r="123" spans="1:18">
      <c r="A123" s="1520"/>
      <c r="B123" s="1549"/>
      <c r="C123" s="32" t="s">
        <v>230</v>
      </c>
      <c r="D123" s="67">
        <v>47.6</v>
      </c>
      <c r="E123" s="37" t="s">
        <v>217</v>
      </c>
      <c r="F123" s="36">
        <v>48.6</v>
      </c>
      <c r="G123" s="37">
        <v>85</v>
      </c>
      <c r="H123" s="36">
        <v>49.5</v>
      </c>
      <c r="I123" s="37">
        <v>20</v>
      </c>
      <c r="J123" s="56">
        <v>16.5</v>
      </c>
      <c r="K123" s="57">
        <v>16.98</v>
      </c>
      <c r="L123" s="58">
        <v>17.510000000000002</v>
      </c>
      <c r="M123" s="30"/>
      <c r="N123" s="30"/>
      <c r="O123" s="30"/>
      <c r="P123" s="30"/>
      <c r="Q123" s="30"/>
      <c r="R123" s="453"/>
    </row>
    <row r="124" spans="1:18">
      <c r="A124" s="1520"/>
      <c r="B124" s="1549"/>
      <c r="C124" s="32" t="s">
        <v>231</v>
      </c>
      <c r="D124" s="68">
        <v>48</v>
      </c>
      <c r="E124" s="37" t="s">
        <v>217</v>
      </c>
      <c r="F124" s="36">
        <v>48.7</v>
      </c>
      <c r="G124" s="37">
        <v>75</v>
      </c>
      <c r="H124" s="36">
        <v>49.7</v>
      </c>
      <c r="I124" s="37">
        <v>40</v>
      </c>
      <c r="J124" s="56">
        <v>16.5</v>
      </c>
      <c r="K124" s="57">
        <v>16.98</v>
      </c>
      <c r="L124" s="58">
        <v>17.510000000000002</v>
      </c>
      <c r="M124" s="30"/>
      <c r="N124" s="30"/>
      <c r="O124" s="30"/>
      <c r="P124" s="30"/>
      <c r="Q124" s="30"/>
      <c r="R124" s="453"/>
    </row>
    <row r="125" spans="1:18">
      <c r="A125" s="1520"/>
      <c r="B125" s="1553"/>
      <c r="C125" s="32"/>
      <c r="D125" s="67"/>
      <c r="E125" s="37"/>
      <c r="F125" s="36"/>
      <c r="G125" s="37"/>
      <c r="H125" s="36"/>
      <c r="I125" s="37" t="s">
        <v>232</v>
      </c>
      <c r="J125" s="39">
        <f>J121+J122+J123+J124</f>
        <v>51.29</v>
      </c>
      <c r="K125" s="40">
        <f>K121+K122+K123+K124</f>
        <v>52.010000000000005</v>
      </c>
      <c r="L125" s="41">
        <f>L121+L122+L123+L124</f>
        <v>53.790000000000006</v>
      </c>
      <c r="M125" s="30"/>
      <c r="N125" s="30"/>
      <c r="O125" s="30"/>
      <c r="P125" s="30"/>
      <c r="Q125" s="30"/>
      <c r="R125" s="453"/>
    </row>
    <row r="126" spans="1:18">
      <c r="A126" s="1520"/>
      <c r="B126" s="257"/>
      <c r="C126" s="32"/>
      <c r="D126" s="67"/>
      <c r="E126" s="37"/>
      <c r="F126" s="36"/>
      <c r="G126" s="37"/>
      <c r="H126" s="36"/>
      <c r="I126" s="37" t="s">
        <v>233</v>
      </c>
      <c r="J126" s="69">
        <f>J120+J125</f>
        <v>53.35</v>
      </c>
      <c r="K126" s="28">
        <f>K120+K125</f>
        <v>54.88</v>
      </c>
      <c r="L126" s="70">
        <f>L120+L125</f>
        <v>55.800000000000004</v>
      </c>
      <c r="M126" s="30"/>
      <c r="N126" s="30"/>
      <c r="O126" s="30"/>
      <c r="P126" s="30"/>
      <c r="Q126" s="30"/>
      <c r="R126" s="453"/>
    </row>
    <row r="127" spans="1:18" ht="15.75" thickBot="1">
      <c r="A127" s="1520"/>
      <c r="B127" s="258"/>
      <c r="C127" s="71"/>
      <c r="D127" s="72"/>
      <c r="E127" s="44"/>
      <c r="F127" s="43"/>
      <c r="G127" s="44"/>
      <c r="H127" s="43"/>
      <c r="I127" s="44" t="s">
        <v>220</v>
      </c>
      <c r="J127" s="53">
        <v>60</v>
      </c>
      <c r="K127" s="52">
        <v>61</v>
      </c>
      <c r="L127" s="54">
        <v>63</v>
      </c>
      <c r="M127" s="46"/>
      <c r="N127" s="46"/>
      <c r="O127" s="46"/>
      <c r="P127" s="46"/>
      <c r="Q127" s="46"/>
      <c r="R127" s="454"/>
    </row>
    <row r="128" spans="1:18">
      <c r="A128" s="1520"/>
      <c r="B128" s="1522" t="s">
        <v>221</v>
      </c>
      <c r="C128" s="32" t="s">
        <v>138</v>
      </c>
      <c r="D128" s="67">
        <v>48.2</v>
      </c>
      <c r="E128" s="37" t="s">
        <v>217</v>
      </c>
      <c r="F128" s="36">
        <v>48.8</v>
      </c>
      <c r="G128" s="37">
        <v>70</v>
      </c>
      <c r="H128" s="36">
        <v>49.7</v>
      </c>
      <c r="I128" s="37">
        <v>50</v>
      </c>
      <c r="J128" s="20">
        <v>5.14</v>
      </c>
      <c r="K128" s="21">
        <v>6.3</v>
      </c>
      <c r="L128" s="22">
        <v>6.84</v>
      </c>
      <c r="M128" s="23"/>
      <c r="N128" s="23"/>
      <c r="O128" s="23"/>
      <c r="P128" s="23"/>
      <c r="Q128" s="23"/>
      <c r="R128" s="452"/>
    </row>
    <row r="129" spans="1:18">
      <c r="A129" s="1520"/>
      <c r="B129" s="1523"/>
      <c r="C129" s="32" t="s">
        <v>140</v>
      </c>
      <c r="D129" s="67">
        <v>47.6</v>
      </c>
      <c r="E129" s="37" t="s">
        <v>217</v>
      </c>
      <c r="F129" s="36">
        <v>48.6</v>
      </c>
      <c r="G129" s="37">
        <v>85</v>
      </c>
      <c r="H129" s="36">
        <v>49.5</v>
      </c>
      <c r="I129" s="37">
        <v>20</v>
      </c>
      <c r="J129" s="27">
        <v>0</v>
      </c>
      <c r="K129" s="28">
        <v>0</v>
      </c>
      <c r="L129" s="29">
        <v>0</v>
      </c>
      <c r="M129" s="30"/>
      <c r="N129" s="30"/>
      <c r="O129" s="30"/>
      <c r="P129" s="30"/>
      <c r="Q129" s="30"/>
      <c r="R129" s="453"/>
    </row>
    <row r="130" spans="1:18">
      <c r="A130" s="1520"/>
      <c r="B130" s="1523"/>
      <c r="C130" s="32" t="s">
        <v>142</v>
      </c>
      <c r="D130" s="67">
        <v>47.8</v>
      </c>
      <c r="E130" s="37" t="s">
        <v>217</v>
      </c>
      <c r="F130" s="36">
        <v>48.7</v>
      </c>
      <c r="G130" s="37">
        <v>80</v>
      </c>
      <c r="H130" s="36">
        <v>49.6</v>
      </c>
      <c r="I130" s="37">
        <v>30</v>
      </c>
      <c r="J130" s="27">
        <v>0.83</v>
      </c>
      <c r="K130" s="28">
        <v>4.2</v>
      </c>
      <c r="L130" s="29">
        <v>4.2699999999999996</v>
      </c>
      <c r="M130" s="30"/>
      <c r="N130" s="30"/>
      <c r="O130" s="30"/>
      <c r="P130" s="30"/>
      <c r="Q130" s="30"/>
      <c r="R130" s="453"/>
    </row>
    <row r="131" spans="1:18">
      <c r="A131" s="1520"/>
      <c r="B131" s="1523"/>
      <c r="C131" s="32" t="s">
        <v>139</v>
      </c>
      <c r="D131" s="67">
        <v>47.6</v>
      </c>
      <c r="E131" s="37" t="s">
        <v>217</v>
      </c>
      <c r="F131" s="36">
        <v>48.6</v>
      </c>
      <c r="G131" s="37">
        <v>85</v>
      </c>
      <c r="H131" s="36">
        <v>49.5</v>
      </c>
      <c r="I131" s="37">
        <v>20</v>
      </c>
      <c r="J131" s="27">
        <v>1.2</v>
      </c>
      <c r="K131" s="28">
        <v>1.04</v>
      </c>
      <c r="L131" s="29">
        <v>0.54</v>
      </c>
      <c r="M131" s="30"/>
      <c r="N131" s="30"/>
      <c r="O131" s="30"/>
      <c r="P131" s="30"/>
      <c r="Q131" s="30"/>
      <c r="R131" s="453"/>
    </row>
    <row r="132" spans="1:18">
      <c r="A132" s="1520"/>
      <c r="B132" s="1523"/>
      <c r="C132" s="32" t="s">
        <v>141</v>
      </c>
      <c r="D132" s="67">
        <v>48.2</v>
      </c>
      <c r="E132" s="37" t="s">
        <v>217</v>
      </c>
      <c r="F132" s="36">
        <v>48.8</v>
      </c>
      <c r="G132" s="37">
        <v>70</v>
      </c>
      <c r="H132" s="36">
        <v>49.7</v>
      </c>
      <c r="I132" s="37">
        <v>50</v>
      </c>
      <c r="J132" s="27">
        <v>1.96</v>
      </c>
      <c r="K132" s="28">
        <v>2.93</v>
      </c>
      <c r="L132" s="29">
        <v>3.65</v>
      </c>
      <c r="M132" s="30"/>
      <c r="N132" s="30"/>
      <c r="O132" s="30"/>
      <c r="P132" s="30"/>
      <c r="Q132" s="30"/>
      <c r="R132" s="453"/>
    </row>
    <row r="133" spans="1:18">
      <c r="A133" s="1520"/>
      <c r="B133" s="1523"/>
      <c r="C133" s="32" t="s">
        <v>41</v>
      </c>
      <c r="D133" s="67">
        <v>47.8</v>
      </c>
      <c r="E133" s="37" t="s">
        <v>217</v>
      </c>
      <c r="F133" s="36">
        <v>48.7</v>
      </c>
      <c r="G133" s="37">
        <v>80</v>
      </c>
      <c r="H133" s="36">
        <v>49.6</v>
      </c>
      <c r="I133" s="37">
        <v>30</v>
      </c>
      <c r="J133" s="56">
        <v>2.8</v>
      </c>
      <c r="K133" s="57">
        <v>3.1</v>
      </c>
      <c r="L133" s="58">
        <v>3.6</v>
      </c>
      <c r="M133" s="30"/>
      <c r="N133" s="30"/>
      <c r="O133" s="30"/>
      <c r="P133" s="30"/>
      <c r="Q133" s="30"/>
      <c r="R133" s="453"/>
    </row>
    <row r="134" spans="1:18">
      <c r="A134" s="1520"/>
      <c r="B134" s="1523"/>
      <c r="C134" s="32" t="s">
        <v>42</v>
      </c>
      <c r="D134" s="67">
        <v>47.8</v>
      </c>
      <c r="E134" s="37" t="s">
        <v>217</v>
      </c>
      <c r="F134" s="36">
        <v>48.7</v>
      </c>
      <c r="G134" s="37">
        <v>80</v>
      </c>
      <c r="H134" s="36">
        <v>49.6</v>
      </c>
      <c r="I134" s="37">
        <v>30</v>
      </c>
      <c r="J134" s="27">
        <v>3.3</v>
      </c>
      <c r="K134" s="28">
        <v>3.9</v>
      </c>
      <c r="L134" s="29">
        <v>4.3</v>
      </c>
      <c r="M134" s="30"/>
      <c r="N134" s="30"/>
      <c r="O134" s="30"/>
      <c r="P134" s="30"/>
      <c r="Q134" s="30"/>
      <c r="R134" s="453"/>
    </row>
    <row r="135" spans="1:18">
      <c r="A135" s="1520"/>
      <c r="B135" s="1523"/>
      <c r="C135" s="35"/>
      <c r="D135" s="67"/>
      <c r="E135" s="37"/>
      <c r="F135" s="36"/>
      <c r="G135" s="37"/>
      <c r="H135" s="36"/>
      <c r="I135" s="37" t="s">
        <v>234</v>
      </c>
      <c r="J135" s="39">
        <f>SUM(J128:J134)</f>
        <v>15.23</v>
      </c>
      <c r="K135" s="40">
        <f>SUM(K128:K134)</f>
        <v>21.47</v>
      </c>
      <c r="L135" s="41">
        <f>SUM(L128:L134)</f>
        <v>23.2</v>
      </c>
      <c r="M135" s="30"/>
      <c r="N135" s="30"/>
      <c r="O135" s="30"/>
      <c r="P135" s="30"/>
      <c r="Q135" s="30"/>
      <c r="R135" s="453"/>
    </row>
    <row r="136" spans="1:18">
      <c r="A136" s="1520"/>
      <c r="B136" s="73"/>
      <c r="C136" s="59"/>
      <c r="D136" s="74"/>
      <c r="E136" s="61"/>
      <c r="F136" s="60"/>
      <c r="G136" s="61"/>
      <c r="H136" s="60"/>
      <c r="I136" s="37" t="s">
        <v>222</v>
      </c>
      <c r="J136" s="75">
        <v>16.3</v>
      </c>
      <c r="K136" s="40">
        <v>24.1</v>
      </c>
      <c r="L136" s="76">
        <v>25.3</v>
      </c>
      <c r="M136" s="30"/>
      <c r="N136" s="30"/>
      <c r="O136" s="30"/>
      <c r="P136" s="30"/>
      <c r="Q136" s="30"/>
      <c r="R136" s="453"/>
    </row>
    <row r="137" spans="1:18" ht="15.75" thickBot="1">
      <c r="A137" s="1521"/>
      <c r="B137" s="77"/>
      <c r="C137" s="78"/>
      <c r="D137" s="79"/>
      <c r="E137" s="80"/>
      <c r="F137" s="81"/>
      <c r="G137" s="80"/>
      <c r="H137" s="81"/>
      <c r="I137" s="82" t="s">
        <v>235</v>
      </c>
      <c r="J137" s="83">
        <f>J135+J126</f>
        <v>68.58</v>
      </c>
      <c r="K137" s="84">
        <f>K135+K126</f>
        <v>76.349999999999994</v>
      </c>
      <c r="L137" s="85">
        <f>L135+L126</f>
        <v>79</v>
      </c>
      <c r="M137" s="46"/>
      <c r="N137" s="46"/>
      <c r="O137" s="46"/>
      <c r="P137" s="46"/>
      <c r="Q137" s="46"/>
      <c r="R137" s="454"/>
    </row>
    <row r="138" spans="1:18">
      <c r="A138" s="1519">
        <v>28</v>
      </c>
      <c r="B138" s="1548" t="s">
        <v>216</v>
      </c>
      <c r="C138" s="62">
        <v>7</v>
      </c>
      <c r="D138" s="18">
        <v>48.6</v>
      </c>
      <c r="E138" s="19" t="s">
        <v>217</v>
      </c>
      <c r="F138" s="18">
        <v>48.9</v>
      </c>
      <c r="G138" s="19">
        <v>60</v>
      </c>
      <c r="H138" s="18">
        <v>49.8</v>
      </c>
      <c r="I138" s="19">
        <v>90</v>
      </c>
      <c r="J138" s="20">
        <v>0.53</v>
      </c>
      <c r="K138" s="21">
        <v>0.55000000000000004</v>
      </c>
      <c r="L138" s="22">
        <v>0.6</v>
      </c>
      <c r="M138" s="23"/>
      <c r="N138" s="23"/>
      <c r="O138" s="23"/>
      <c r="P138" s="23"/>
      <c r="Q138" s="23"/>
      <c r="R138" s="452"/>
    </row>
    <row r="139" spans="1:18">
      <c r="A139" s="1520"/>
      <c r="B139" s="1549"/>
      <c r="C139" s="50">
        <v>8</v>
      </c>
      <c r="D139" s="33" t="s">
        <v>218</v>
      </c>
      <c r="E139" s="34" t="s">
        <v>218</v>
      </c>
      <c r="F139" s="33" t="s">
        <v>218</v>
      </c>
      <c r="G139" s="34" t="s">
        <v>218</v>
      </c>
      <c r="H139" s="33" t="s">
        <v>218</v>
      </c>
      <c r="I139" s="34" t="s">
        <v>218</v>
      </c>
      <c r="J139" s="27">
        <v>0.51</v>
      </c>
      <c r="K139" s="28">
        <v>0.55000000000000004</v>
      </c>
      <c r="L139" s="29">
        <v>0.56000000000000005</v>
      </c>
      <c r="M139" s="30"/>
      <c r="N139" s="30"/>
      <c r="O139" s="30"/>
      <c r="P139" s="30"/>
      <c r="Q139" s="30"/>
      <c r="R139" s="453"/>
    </row>
    <row r="140" spans="1:18">
      <c r="A140" s="1520"/>
      <c r="B140" s="1549"/>
      <c r="C140" s="50">
        <v>12</v>
      </c>
      <c r="D140" s="33" t="s">
        <v>218</v>
      </c>
      <c r="E140" s="34" t="s">
        <v>218</v>
      </c>
      <c r="F140" s="33" t="s">
        <v>218</v>
      </c>
      <c r="G140" s="34" t="s">
        <v>218</v>
      </c>
      <c r="H140" s="33" t="s">
        <v>218</v>
      </c>
      <c r="I140" s="34" t="s">
        <v>218</v>
      </c>
      <c r="J140" s="27">
        <v>0</v>
      </c>
      <c r="K140" s="28">
        <v>0</v>
      </c>
      <c r="L140" s="29">
        <v>0</v>
      </c>
      <c r="M140" s="30"/>
      <c r="N140" s="30"/>
      <c r="O140" s="30"/>
      <c r="P140" s="30"/>
      <c r="Q140" s="30"/>
      <c r="R140" s="453"/>
    </row>
    <row r="141" spans="1:18">
      <c r="A141" s="1520"/>
      <c r="B141" s="1549"/>
      <c r="C141" s="50">
        <v>15</v>
      </c>
      <c r="D141" s="33" t="s">
        <v>218</v>
      </c>
      <c r="E141" s="34" t="s">
        <v>218</v>
      </c>
      <c r="F141" s="33" t="s">
        <v>218</v>
      </c>
      <c r="G141" s="34" t="s">
        <v>218</v>
      </c>
      <c r="H141" s="33" t="s">
        <v>218</v>
      </c>
      <c r="I141" s="34" t="s">
        <v>218</v>
      </c>
      <c r="J141" s="27">
        <v>2E-3</v>
      </c>
      <c r="K141" s="28">
        <v>0</v>
      </c>
      <c r="L141" s="29">
        <v>0</v>
      </c>
      <c r="M141" s="30"/>
      <c r="N141" s="30"/>
      <c r="O141" s="30"/>
      <c r="P141" s="30"/>
      <c r="Q141" s="30"/>
      <c r="R141" s="453"/>
    </row>
    <row r="142" spans="1:18">
      <c r="A142" s="1520"/>
      <c r="B142" s="1549"/>
      <c r="C142" s="35"/>
      <c r="D142" s="36"/>
      <c r="E142" s="37"/>
      <c r="F142" s="36"/>
      <c r="G142" s="37"/>
      <c r="H142" s="36"/>
      <c r="I142" s="37" t="s">
        <v>219</v>
      </c>
      <c r="J142" s="39">
        <f>SUM(J138:J141)</f>
        <v>1.042</v>
      </c>
      <c r="K142" s="40">
        <f>SUM(K138:K141)</f>
        <v>1.1000000000000001</v>
      </c>
      <c r="L142" s="41">
        <f>SUM(L138:L141)</f>
        <v>1.1600000000000001</v>
      </c>
      <c r="M142" s="30"/>
      <c r="N142" s="30"/>
      <c r="O142" s="30"/>
      <c r="P142" s="30"/>
      <c r="Q142" s="30"/>
      <c r="R142" s="453"/>
    </row>
    <row r="143" spans="1:18" ht="15.75" thickBot="1">
      <c r="A143" s="1520"/>
      <c r="B143" s="1550"/>
      <c r="C143" s="42"/>
      <c r="D143" s="43"/>
      <c r="E143" s="44"/>
      <c r="F143" s="43"/>
      <c r="G143" s="44"/>
      <c r="H143" s="43"/>
      <c r="I143" s="44" t="s">
        <v>220</v>
      </c>
      <c r="J143" s="53">
        <v>2.1</v>
      </c>
      <c r="K143" s="52">
        <v>2.2000000000000002</v>
      </c>
      <c r="L143" s="54">
        <v>2.2999999999999998</v>
      </c>
      <c r="M143" s="46"/>
      <c r="N143" s="46"/>
      <c r="O143" s="46"/>
      <c r="P143" s="46"/>
      <c r="Q143" s="46"/>
      <c r="R143" s="454"/>
    </row>
    <row r="144" spans="1:18">
      <c r="A144" s="1520"/>
      <c r="B144" s="1548" t="s">
        <v>221</v>
      </c>
      <c r="C144" s="24" t="s">
        <v>40</v>
      </c>
      <c r="D144" s="48">
        <v>48.6</v>
      </c>
      <c r="E144" s="49" t="s">
        <v>217</v>
      </c>
      <c r="F144" s="48">
        <v>48.9</v>
      </c>
      <c r="G144" s="49">
        <v>60</v>
      </c>
      <c r="H144" s="48">
        <v>49.8</v>
      </c>
      <c r="I144" s="49">
        <v>90</v>
      </c>
      <c r="J144" s="462">
        <v>0</v>
      </c>
      <c r="K144" s="21">
        <v>0</v>
      </c>
      <c r="L144" s="22">
        <v>0</v>
      </c>
      <c r="M144" s="23"/>
      <c r="N144" s="23"/>
      <c r="O144" s="23"/>
      <c r="P144" s="23"/>
      <c r="Q144" s="23"/>
      <c r="R144" s="452"/>
    </row>
    <row r="145" spans="1:18">
      <c r="A145" s="1520"/>
      <c r="B145" s="1549"/>
      <c r="C145" s="32" t="s">
        <v>147</v>
      </c>
      <c r="D145" s="33" t="s">
        <v>218</v>
      </c>
      <c r="E145" s="34" t="s">
        <v>218</v>
      </c>
      <c r="F145" s="33" t="s">
        <v>218</v>
      </c>
      <c r="G145" s="34" t="s">
        <v>218</v>
      </c>
      <c r="H145" s="33" t="s">
        <v>218</v>
      </c>
      <c r="I145" s="34" t="s">
        <v>218</v>
      </c>
      <c r="J145" s="86">
        <v>1.9</v>
      </c>
      <c r="K145" s="28">
        <v>2.2000000000000002</v>
      </c>
      <c r="L145" s="29">
        <v>2.1</v>
      </c>
      <c r="M145" s="30"/>
      <c r="N145" s="30"/>
      <c r="O145" s="30"/>
      <c r="P145" s="30"/>
      <c r="Q145" s="30"/>
      <c r="R145" s="453"/>
    </row>
    <row r="146" spans="1:18">
      <c r="A146" s="1520"/>
      <c r="B146" s="1549"/>
      <c r="C146" s="32" t="s">
        <v>148</v>
      </c>
      <c r="D146" s="33" t="s">
        <v>218</v>
      </c>
      <c r="E146" s="34" t="s">
        <v>218</v>
      </c>
      <c r="F146" s="33" t="s">
        <v>218</v>
      </c>
      <c r="G146" s="34" t="s">
        <v>218</v>
      </c>
      <c r="H146" s="33" t="s">
        <v>218</v>
      </c>
      <c r="I146" s="34" t="s">
        <v>218</v>
      </c>
      <c r="J146" s="27">
        <v>0</v>
      </c>
      <c r="K146" s="28">
        <v>0</v>
      </c>
      <c r="L146" s="29">
        <v>0</v>
      </c>
      <c r="M146" s="30"/>
      <c r="N146" s="30"/>
      <c r="O146" s="30"/>
      <c r="P146" s="30"/>
      <c r="Q146" s="30"/>
      <c r="R146" s="453"/>
    </row>
    <row r="147" spans="1:18">
      <c r="A147" s="1520"/>
      <c r="B147" s="1549"/>
      <c r="C147" s="32" t="s">
        <v>146</v>
      </c>
      <c r="D147" s="33" t="s">
        <v>218</v>
      </c>
      <c r="E147" s="34" t="s">
        <v>218</v>
      </c>
      <c r="F147" s="33" t="s">
        <v>218</v>
      </c>
      <c r="G147" s="34" t="s">
        <v>218</v>
      </c>
      <c r="H147" s="33" t="s">
        <v>218</v>
      </c>
      <c r="I147" s="34" t="s">
        <v>218</v>
      </c>
      <c r="J147" s="27">
        <v>0</v>
      </c>
      <c r="K147" s="28">
        <v>0</v>
      </c>
      <c r="L147" s="29">
        <v>0</v>
      </c>
      <c r="M147" s="30"/>
      <c r="N147" s="30"/>
      <c r="O147" s="30"/>
      <c r="P147" s="30"/>
      <c r="Q147" s="30"/>
      <c r="R147" s="453"/>
    </row>
    <row r="148" spans="1:18">
      <c r="A148" s="1520"/>
      <c r="B148" s="1549"/>
      <c r="C148" s="32" t="s">
        <v>145</v>
      </c>
      <c r="D148" s="33" t="s">
        <v>218</v>
      </c>
      <c r="E148" s="34" t="s">
        <v>218</v>
      </c>
      <c r="F148" s="33" t="s">
        <v>218</v>
      </c>
      <c r="G148" s="34" t="s">
        <v>218</v>
      </c>
      <c r="H148" s="33" t="s">
        <v>218</v>
      </c>
      <c r="I148" s="34" t="s">
        <v>218</v>
      </c>
      <c r="J148" s="27">
        <v>2.2000000000000002</v>
      </c>
      <c r="K148" s="28">
        <v>2.5</v>
      </c>
      <c r="L148" s="29">
        <v>3.1</v>
      </c>
      <c r="M148" s="30"/>
      <c r="N148" s="30"/>
      <c r="O148" s="30"/>
      <c r="P148" s="30"/>
      <c r="Q148" s="30"/>
      <c r="R148" s="453"/>
    </row>
    <row r="149" spans="1:18">
      <c r="A149" s="1520"/>
      <c r="B149" s="1549"/>
      <c r="C149" s="32"/>
      <c r="D149" s="33"/>
      <c r="E149" s="34"/>
      <c r="F149" s="33"/>
      <c r="G149" s="34"/>
      <c r="H149" s="33"/>
      <c r="I149" s="37" t="s">
        <v>219</v>
      </c>
      <c r="J149" s="463">
        <f>SUM(J144:J148)</f>
        <v>4.0999999999999996</v>
      </c>
      <c r="K149" s="464">
        <f>SUM(K144:K148)</f>
        <v>4.7</v>
      </c>
      <c r="L149" s="465">
        <f>SUM(L144:L148)</f>
        <v>5.2</v>
      </c>
      <c r="M149" s="30"/>
      <c r="N149" s="30"/>
      <c r="O149" s="30"/>
      <c r="P149" s="30"/>
      <c r="Q149" s="30"/>
      <c r="R149" s="453"/>
    </row>
    <row r="150" spans="1:18" ht="15.75" thickBot="1">
      <c r="A150" s="1521"/>
      <c r="B150" s="1550"/>
      <c r="C150" s="42"/>
      <c r="D150" s="43"/>
      <c r="E150" s="44"/>
      <c r="F150" s="63"/>
      <c r="G150" s="64"/>
      <c r="H150" s="63"/>
      <c r="I150" s="44" t="s">
        <v>222</v>
      </c>
      <c r="J150" s="53">
        <v>4.0999999999999996</v>
      </c>
      <c r="K150" s="52">
        <v>4.7</v>
      </c>
      <c r="L150" s="54">
        <v>5.2</v>
      </c>
      <c r="M150" s="46"/>
      <c r="N150" s="46"/>
      <c r="O150" s="46"/>
      <c r="P150" s="46"/>
      <c r="Q150" s="46"/>
      <c r="R150" s="454"/>
    </row>
    <row r="151" spans="1:18">
      <c r="A151" s="1519">
        <v>29</v>
      </c>
      <c r="B151" s="1548" t="s">
        <v>216</v>
      </c>
      <c r="C151" s="17">
        <v>17</v>
      </c>
      <c r="D151" s="18">
        <v>48.6</v>
      </c>
      <c r="E151" s="19" t="s">
        <v>217</v>
      </c>
      <c r="F151" s="18">
        <v>48.9</v>
      </c>
      <c r="G151" s="19">
        <v>60</v>
      </c>
      <c r="H151" s="18">
        <v>49.7</v>
      </c>
      <c r="I151" s="19">
        <v>80</v>
      </c>
      <c r="J151" s="20">
        <f>'[1]Ф-17'!$D$18/1000</f>
        <v>0.18</v>
      </c>
      <c r="K151" s="21">
        <f>'[1]Ф-17'!$D$24/1000</f>
        <v>0.12240000000000001</v>
      </c>
      <c r="L151" s="22">
        <f>'[1]Ф-17'!$D$32/1000</f>
        <v>0.15840000000000001</v>
      </c>
      <c r="M151" s="23"/>
      <c r="N151" s="23"/>
      <c r="O151" s="23"/>
      <c r="P151" s="23"/>
      <c r="Q151" s="23"/>
      <c r="R151" s="452"/>
    </row>
    <row r="152" spans="1:18">
      <c r="A152" s="1520"/>
      <c r="B152" s="1549"/>
      <c r="C152" s="32">
        <v>21</v>
      </c>
      <c r="D152" s="33" t="s">
        <v>218</v>
      </c>
      <c r="E152" s="34" t="s">
        <v>218</v>
      </c>
      <c r="F152" s="33" t="s">
        <v>218</v>
      </c>
      <c r="G152" s="34" t="s">
        <v>218</v>
      </c>
      <c r="H152" s="33" t="s">
        <v>218</v>
      </c>
      <c r="I152" s="34" t="s">
        <v>218</v>
      </c>
      <c r="J152" s="56">
        <v>0</v>
      </c>
      <c r="K152" s="57">
        <v>0</v>
      </c>
      <c r="L152" s="58">
        <v>0</v>
      </c>
      <c r="M152" s="30"/>
      <c r="N152" s="30"/>
      <c r="O152" s="30"/>
      <c r="P152" s="30"/>
      <c r="Q152" s="30"/>
      <c r="R152" s="453"/>
    </row>
    <row r="153" spans="1:18">
      <c r="A153" s="1520"/>
      <c r="B153" s="1549"/>
      <c r="C153" s="32">
        <v>23</v>
      </c>
      <c r="D153" s="33" t="s">
        <v>218</v>
      </c>
      <c r="E153" s="34" t="s">
        <v>218</v>
      </c>
      <c r="F153" s="33" t="s">
        <v>218</v>
      </c>
      <c r="G153" s="34" t="s">
        <v>218</v>
      </c>
      <c r="H153" s="33" t="s">
        <v>218</v>
      </c>
      <c r="I153" s="34" t="s">
        <v>218</v>
      </c>
      <c r="J153" s="27">
        <v>0.77</v>
      </c>
      <c r="K153" s="28">
        <v>1.0900000000000001</v>
      </c>
      <c r="L153" s="29">
        <v>0.84</v>
      </c>
      <c r="M153" s="30"/>
      <c r="N153" s="30"/>
      <c r="O153" s="30"/>
      <c r="P153" s="30"/>
      <c r="Q153" s="30"/>
      <c r="R153" s="453"/>
    </row>
    <row r="154" spans="1:18">
      <c r="A154" s="1520"/>
      <c r="B154" s="1549"/>
      <c r="C154" s="32">
        <v>25</v>
      </c>
      <c r="D154" s="33" t="s">
        <v>218</v>
      </c>
      <c r="E154" s="34" t="s">
        <v>218</v>
      </c>
      <c r="F154" s="33" t="s">
        <v>218</v>
      </c>
      <c r="G154" s="34" t="s">
        <v>218</v>
      </c>
      <c r="H154" s="33" t="s">
        <v>218</v>
      </c>
      <c r="I154" s="34" t="s">
        <v>218</v>
      </c>
      <c r="J154" s="27">
        <v>0</v>
      </c>
      <c r="K154" s="28">
        <v>0</v>
      </c>
      <c r="L154" s="29">
        <v>0</v>
      </c>
      <c r="M154" s="30"/>
      <c r="N154" s="30"/>
      <c r="O154" s="30"/>
      <c r="P154" s="30"/>
      <c r="Q154" s="30"/>
      <c r="R154" s="453"/>
    </row>
    <row r="155" spans="1:18">
      <c r="A155" s="1520"/>
      <c r="B155" s="1549"/>
      <c r="C155" s="32">
        <v>26</v>
      </c>
      <c r="D155" s="33" t="s">
        <v>218</v>
      </c>
      <c r="E155" s="34" t="s">
        <v>218</v>
      </c>
      <c r="F155" s="33" t="s">
        <v>218</v>
      </c>
      <c r="G155" s="34" t="s">
        <v>218</v>
      </c>
      <c r="H155" s="33" t="s">
        <v>218</v>
      </c>
      <c r="I155" s="34" t="s">
        <v>218</v>
      </c>
      <c r="J155" s="27">
        <v>0.89</v>
      </c>
      <c r="K155" s="28">
        <v>1.1599999999999999</v>
      </c>
      <c r="L155" s="29">
        <v>0.98</v>
      </c>
      <c r="M155" s="30"/>
      <c r="N155" s="30"/>
      <c r="O155" s="30"/>
      <c r="P155" s="30"/>
      <c r="Q155" s="30"/>
      <c r="R155" s="453"/>
    </row>
    <row r="156" spans="1:18">
      <c r="A156" s="1520"/>
      <c r="B156" s="1549"/>
      <c r="C156" s="32">
        <v>27</v>
      </c>
      <c r="D156" s="33" t="s">
        <v>218</v>
      </c>
      <c r="E156" s="34" t="s">
        <v>218</v>
      </c>
      <c r="F156" s="33" t="s">
        <v>218</v>
      </c>
      <c r="G156" s="34" t="s">
        <v>218</v>
      </c>
      <c r="H156" s="33" t="s">
        <v>218</v>
      </c>
      <c r="I156" s="34" t="s">
        <v>218</v>
      </c>
      <c r="J156" s="27">
        <v>0</v>
      </c>
      <c r="K156" s="28">
        <v>0</v>
      </c>
      <c r="L156" s="29">
        <v>0</v>
      </c>
      <c r="M156" s="30"/>
      <c r="N156" s="30"/>
      <c r="O156" s="30"/>
      <c r="P156" s="30"/>
      <c r="Q156" s="30"/>
      <c r="R156" s="453"/>
    </row>
    <row r="157" spans="1:18">
      <c r="A157" s="1520"/>
      <c r="B157" s="1549"/>
      <c r="C157" s="32">
        <v>28</v>
      </c>
      <c r="D157" s="33" t="s">
        <v>218</v>
      </c>
      <c r="E157" s="34" t="s">
        <v>218</v>
      </c>
      <c r="F157" s="33" t="s">
        <v>218</v>
      </c>
      <c r="G157" s="34" t="s">
        <v>218</v>
      </c>
      <c r="H157" s="33" t="s">
        <v>218</v>
      </c>
      <c r="I157" s="34" t="s">
        <v>218</v>
      </c>
      <c r="J157" s="27">
        <v>0.32</v>
      </c>
      <c r="K157" s="28">
        <v>0.88</v>
      </c>
      <c r="L157" s="29">
        <v>0.55100000000000005</v>
      </c>
      <c r="M157" s="30"/>
      <c r="N157" s="30"/>
      <c r="O157" s="30"/>
      <c r="P157" s="30"/>
      <c r="Q157" s="30"/>
      <c r="R157" s="453"/>
    </row>
    <row r="158" spans="1:18">
      <c r="A158" s="1520"/>
      <c r="B158" s="1549"/>
      <c r="C158" s="32">
        <v>30</v>
      </c>
      <c r="D158" s="33" t="s">
        <v>218</v>
      </c>
      <c r="E158" s="34" t="s">
        <v>218</v>
      </c>
      <c r="F158" s="33" t="s">
        <v>218</v>
      </c>
      <c r="G158" s="34" t="s">
        <v>218</v>
      </c>
      <c r="H158" s="33" t="s">
        <v>218</v>
      </c>
      <c r="I158" s="34" t="s">
        <v>218</v>
      </c>
      <c r="J158" s="27">
        <v>0.9</v>
      </c>
      <c r="K158" s="28">
        <v>1.21</v>
      </c>
      <c r="L158" s="29">
        <v>0.97</v>
      </c>
      <c r="M158" s="30"/>
      <c r="N158" s="30"/>
      <c r="O158" s="30"/>
      <c r="P158" s="30"/>
      <c r="Q158" s="30"/>
      <c r="R158" s="453"/>
    </row>
    <row r="159" spans="1:18">
      <c r="A159" s="1520"/>
      <c r="B159" s="1549"/>
      <c r="C159" s="35"/>
      <c r="D159" s="36"/>
      <c r="E159" s="37"/>
      <c r="F159" s="36"/>
      <c r="G159" s="37"/>
      <c r="H159" s="36"/>
      <c r="I159" s="37" t="s">
        <v>219</v>
      </c>
      <c r="J159" s="39">
        <f>SUM(J151:J158)</f>
        <v>3.0599999999999996</v>
      </c>
      <c r="K159" s="40">
        <f>SUM(K151:K158)</f>
        <v>4.4623999999999997</v>
      </c>
      <c r="L159" s="41">
        <f>SUM(L151:L158)</f>
        <v>3.4993999999999996</v>
      </c>
      <c r="M159" s="30"/>
      <c r="N159" s="30"/>
      <c r="O159" s="30"/>
      <c r="P159" s="30"/>
      <c r="Q159" s="30"/>
      <c r="R159" s="453"/>
    </row>
    <row r="160" spans="1:18">
      <c r="A160" s="1520"/>
      <c r="B160" s="1549"/>
      <c r="C160" s="35"/>
      <c r="D160" s="36"/>
      <c r="E160" s="37"/>
      <c r="F160" s="36"/>
      <c r="G160" s="37"/>
      <c r="H160" s="36"/>
      <c r="I160" s="37" t="s">
        <v>220</v>
      </c>
      <c r="J160" s="75">
        <v>5</v>
      </c>
      <c r="K160" s="40">
        <v>8</v>
      </c>
      <c r="L160" s="76">
        <v>5.2</v>
      </c>
      <c r="M160" s="30"/>
      <c r="N160" s="30"/>
      <c r="O160" s="30"/>
      <c r="P160" s="30"/>
      <c r="Q160" s="30"/>
      <c r="R160" s="453"/>
    </row>
    <row r="161" spans="1:18">
      <c r="A161" s="1520"/>
      <c r="B161" s="1549"/>
      <c r="C161" s="32" t="s">
        <v>153</v>
      </c>
      <c r="D161" s="36">
        <v>48.6</v>
      </c>
      <c r="E161" s="37" t="s">
        <v>217</v>
      </c>
      <c r="F161" s="36">
        <v>48.9</v>
      </c>
      <c r="G161" s="37">
        <v>60</v>
      </c>
      <c r="H161" s="36">
        <v>49.7</v>
      </c>
      <c r="I161" s="37">
        <v>80</v>
      </c>
      <c r="J161" s="27">
        <v>3.4</v>
      </c>
      <c r="K161" s="28">
        <v>4.0999999999999996</v>
      </c>
      <c r="L161" s="29">
        <v>3.9</v>
      </c>
      <c r="M161" s="30"/>
      <c r="N161" s="30"/>
      <c r="O161" s="30"/>
      <c r="P161" s="30"/>
      <c r="Q161" s="30"/>
      <c r="R161" s="453"/>
    </row>
    <row r="162" spans="1:18">
      <c r="A162" s="1520"/>
      <c r="B162" s="1549"/>
      <c r="C162" s="32" t="s">
        <v>152</v>
      </c>
      <c r="D162" s="33" t="s">
        <v>218</v>
      </c>
      <c r="E162" s="34" t="s">
        <v>218</v>
      </c>
      <c r="F162" s="33" t="s">
        <v>218</v>
      </c>
      <c r="G162" s="34" t="s">
        <v>218</v>
      </c>
      <c r="H162" s="33" t="s">
        <v>218</v>
      </c>
      <c r="I162" s="34" t="s">
        <v>218</v>
      </c>
      <c r="J162" s="27">
        <v>4</v>
      </c>
      <c r="K162" s="28">
        <v>5.3</v>
      </c>
      <c r="L162" s="29">
        <v>5.2</v>
      </c>
      <c r="M162" s="30"/>
      <c r="N162" s="30"/>
      <c r="O162" s="30"/>
      <c r="P162" s="30"/>
      <c r="Q162" s="30"/>
      <c r="R162" s="453"/>
    </row>
    <row r="163" spans="1:18">
      <c r="A163" s="1520"/>
      <c r="B163" s="1549"/>
      <c r="C163" s="35"/>
      <c r="D163" s="36"/>
      <c r="E163" s="37"/>
      <c r="F163" s="36"/>
      <c r="G163" s="37"/>
      <c r="H163" s="36"/>
      <c r="I163" s="37" t="s">
        <v>219</v>
      </c>
      <c r="J163" s="39">
        <f>J161+J162</f>
        <v>7.4</v>
      </c>
      <c r="K163" s="40">
        <f>K161+K162</f>
        <v>9.3999999999999986</v>
      </c>
      <c r="L163" s="41">
        <f>L161+L162</f>
        <v>9.1</v>
      </c>
      <c r="M163" s="30"/>
      <c r="N163" s="30"/>
      <c r="O163" s="30"/>
      <c r="P163" s="30"/>
      <c r="Q163" s="30"/>
      <c r="R163" s="453"/>
    </row>
    <row r="164" spans="1:18" ht="15.75" thickBot="1">
      <c r="A164" s="1521"/>
      <c r="B164" s="1550"/>
      <c r="C164" s="42"/>
      <c r="D164" s="43"/>
      <c r="E164" s="44"/>
      <c r="F164" s="43"/>
      <c r="G164" s="44"/>
      <c r="H164" s="43"/>
      <c r="I164" s="44" t="s">
        <v>222</v>
      </c>
      <c r="J164" s="53">
        <v>15.7</v>
      </c>
      <c r="K164" s="52">
        <v>20.9</v>
      </c>
      <c r="L164" s="54">
        <v>20.100000000000001</v>
      </c>
      <c r="M164" s="46"/>
      <c r="N164" s="46"/>
      <c r="O164" s="46"/>
      <c r="P164" s="46"/>
      <c r="Q164" s="46"/>
      <c r="R164" s="454"/>
    </row>
    <row r="165" spans="1:18">
      <c r="A165" s="1519">
        <v>36</v>
      </c>
      <c r="B165" s="1522" t="s">
        <v>216</v>
      </c>
      <c r="C165" s="17">
        <v>5</v>
      </c>
      <c r="D165" s="18">
        <v>48.6</v>
      </c>
      <c r="E165" s="19" t="s">
        <v>217</v>
      </c>
      <c r="F165" s="18"/>
      <c r="G165" s="19"/>
      <c r="H165" s="18">
        <v>49.5</v>
      </c>
      <c r="I165" s="19">
        <v>20</v>
      </c>
      <c r="J165" s="20">
        <v>1.2</v>
      </c>
      <c r="K165" s="21">
        <v>1.7</v>
      </c>
      <c r="L165" s="22">
        <v>1.8</v>
      </c>
      <c r="M165" s="23"/>
      <c r="N165" s="23"/>
      <c r="O165" s="23"/>
      <c r="P165" s="23"/>
      <c r="Q165" s="23"/>
      <c r="R165" s="452"/>
    </row>
    <row r="166" spans="1:18">
      <c r="A166" s="1520"/>
      <c r="B166" s="1523"/>
      <c r="C166" s="32">
        <v>7</v>
      </c>
      <c r="D166" s="33" t="s">
        <v>218</v>
      </c>
      <c r="E166" s="34" t="s">
        <v>218</v>
      </c>
      <c r="F166" s="36"/>
      <c r="G166" s="37"/>
      <c r="H166" s="33" t="s">
        <v>218</v>
      </c>
      <c r="I166" s="34" t="s">
        <v>218</v>
      </c>
      <c r="J166" s="27">
        <v>0.05</v>
      </c>
      <c r="K166" s="28">
        <v>0.1</v>
      </c>
      <c r="L166" s="29">
        <v>0.1</v>
      </c>
      <c r="M166" s="30"/>
      <c r="N166" s="30"/>
      <c r="O166" s="30"/>
      <c r="P166" s="30"/>
      <c r="Q166" s="30"/>
      <c r="R166" s="453"/>
    </row>
    <row r="167" spans="1:18">
      <c r="A167" s="1520"/>
      <c r="B167" s="1523"/>
      <c r="C167" s="32">
        <v>8</v>
      </c>
      <c r="D167" s="33" t="s">
        <v>218</v>
      </c>
      <c r="E167" s="34" t="s">
        <v>218</v>
      </c>
      <c r="F167" s="36"/>
      <c r="G167" s="37"/>
      <c r="H167" s="33" t="s">
        <v>218</v>
      </c>
      <c r="I167" s="34" t="s">
        <v>218</v>
      </c>
      <c r="J167" s="27">
        <v>0.05</v>
      </c>
      <c r="K167" s="28">
        <v>0.05</v>
      </c>
      <c r="L167" s="29">
        <v>0.05</v>
      </c>
      <c r="M167" s="30"/>
      <c r="N167" s="30"/>
      <c r="O167" s="30"/>
      <c r="P167" s="30"/>
      <c r="Q167" s="30"/>
      <c r="R167" s="453"/>
    </row>
    <row r="168" spans="1:18">
      <c r="A168" s="1520"/>
      <c r="B168" s="1523"/>
      <c r="C168" s="32">
        <v>10</v>
      </c>
      <c r="D168" s="33" t="s">
        <v>218</v>
      </c>
      <c r="E168" s="34" t="s">
        <v>218</v>
      </c>
      <c r="F168" s="36"/>
      <c r="G168" s="37"/>
      <c r="H168" s="33" t="s">
        <v>218</v>
      </c>
      <c r="I168" s="34" t="s">
        <v>218</v>
      </c>
      <c r="J168" s="87">
        <v>0.05</v>
      </c>
      <c r="K168" s="88">
        <v>1.2</v>
      </c>
      <c r="L168" s="89">
        <v>1.3</v>
      </c>
      <c r="M168" s="30"/>
      <c r="N168" s="30"/>
      <c r="O168" s="30"/>
      <c r="P168" s="30"/>
      <c r="Q168" s="30"/>
      <c r="R168" s="453"/>
    </row>
    <row r="169" spans="1:18">
      <c r="A169" s="1520"/>
      <c r="B169" s="1523"/>
      <c r="C169" s="32">
        <v>19</v>
      </c>
      <c r="D169" s="33" t="s">
        <v>218</v>
      </c>
      <c r="E169" s="34" t="s">
        <v>218</v>
      </c>
      <c r="F169" s="36"/>
      <c r="G169" s="37"/>
      <c r="H169" s="33" t="s">
        <v>218</v>
      </c>
      <c r="I169" s="34" t="s">
        <v>218</v>
      </c>
      <c r="J169" s="27">
        <v>0</v>
      </c>
      <c r="K169" s="28">
        <v>0</v>
      </c>
      <c r="L169" s="29">
        <v>0</v>
      </c>
      <c r="M169" s="30"/>
      <c r="N169" s="30"/>
      <c r="O169" s="30"/>
      <c r="P169" s="30"/>
      <c r="Q169" s="30"/>
      <c r="R169" s="453"/>
    </row>
    <row r="170" spans="1:18">
      <c r="A170" s="1520"/>
      <c r="B170" s="1523"/>
      <c r="C170" s="35"/>
      <c r="D170" s="36"/>
      <c r="E170" s="37"/>
      <c r="F170" s="36"/>
      <c r="G170" s="37"/>
      <c r="H170" s="36"/>
      <c r="I170" s="37" t="s">
        <v>219</v>
      </c>
      <c r="J170" s="39">
        <f>SUM(J165:J169)</f>
        <v>1.35</v>
      </c>
      <c r="K170" s="40">
        <f>SUM(K165:K169)</f>
        <v>3.05</v>
      </c>
      <c r="L170" s="41">
        <f>SUM(L165:L169)</f>
        <v>3.25</v>
      </c>
      <c r="M170" s="30"/>
      <c r="N170" s="30"/>
      <c r="O170" s="30"/>
      <c r="P170" s="30"/>
      <c r="Q170" s="30"/>
      <c r="R170" s="453"/>
    </row>
    <row r="171" spans="1:18" ht="15.75" thickBot="1">
      <c r="A171" s="1521"/>
      <c r="B171" s="1524"/>
      <c r="C171" s="42"/>
      <c r="D171" s="43"/>
      <c r="E171" s="44"/>
      <c r="F171" s="43"/>
      <c r="G171" s="44"/>
      <c r="H171" s="43"/>
      <c r="I171" s="44" t="s">
        <v>220</v>
      </c>
      <c r="J171" s="53">
        <v>3.1</v>
      </c>
      <c r="K171" s="52">
        <v>3.8</v>
      </c>
      <c r="L171" s="54">
        <v>7.9</v>
      </c>
      <c r="M171" s="46"/>
      <c r="N171" s="46"/>
      <c r="O171" s="46"/>
      <c r="P171" s="46"/>
      <c r="Q171" s="46"/>
      <c r="R171" s="454"/>
    </row>
    <row r="172" spans="1:18">
      <c r="A172" s="1519">
        <v>50</v>
      </c>
      <c r="B172" s="1548" t="s">
        <v>221</v>
      </c>
      <c r="C172" s="17" t="s">
        <v>158</v>
      </c>
      <c r="D172" s="18">
        <v>47.8</v>
      </c>
      <c r="E172" s="19" t="s">
        <v>217</v>
      </c>
      <c r="F172" s="18">
        <v>48.8</v>
      </c>
      <c r="G172" s="19">
        <v>70</v>
      </c>
      <c r="H172" s="18">
        <v>49.7</v>
      </c>
      <c r="I172" s="19">
        <v>80</v>
      </c>
      <c r="J172" s="20">
        <v>0.6</v>
      </c>
      <c r="K172" s="21">
        <v>0.6</v>
      </c>
      <c r="L172" s="22">
        <v>0.6</v>
      </c>
      <c r="M172" s="23"/>
      <c r="N172" s="23"/>
      <c r="O172" s="23"/>
      <c r="P172" s="23"/>
      <c r="Q172" s="23"/>
      <c r="R172" s="452"/>
    </row>
    <row r="173" spans="1:18">
      <c r="A173" s="1520"/>
      <c r="B173" s="1549"/>
      <c r="C173" s="32" t="s">
        <v>159</v>
      </c>
      <c r="D173" s="33" t="s">
        <v>218</v>
      </c>
      <c r="E173" s="34" t="s">
        <v>218</v>
      </c>
      <c r="F173" s="33" t="s">
        <v>218</v>
      </c>
      <c r="G173" s="34" t="s">
        <v>218</v>
      </c>
      <c r="H173" s="33" t="s">
        <v>218</v>
      </c>
      <c r="I173" s="34" t="s">
        <v>218</v>
      </c>
      <c r="J173" s="27">
        <v>1.5</v>
      </c>
      <c r="K173" s="28">
        <v>1.8</v>
      </c>
      <c r="L173" s="29">
        <v>1.5</v>
      </c>
      <c r="M173" s="30"/>
      <c r="N173" s="30"/>
      <c r="O173" s="30"/>
      <c r="P173" s="30"/>
      <c r="Q173" s="30"/>
      <c r="R173" s="453"/>
    </row>
    <row r="174" spans="1:18">
      <c r="A174" s="1520"/>
      <c r="B174" s="1549"/>
      <c r="C174" s="32" t="s">
        <v>156</v>
      </c>
      <c r="D174" s="33" t="s">
        <v>218</v>
      </c>
      <c r="E174" s="34" t="s">
        <v>218</v>
      </c>
      <c r="F174" s="33" t="s">
        <v>218</v>
      </c>
      <c r="G174" s="34" t="s">
        <v>218</v>
      </c>
      <c r="H174" s="33" t="s">
        <v>218</v>
      </c>
      <c r="I174" s="34" t="s">
        <v>218</v>
      </c>
      <c r="J174" s="56">
        <v>0.6</v>
      </c>
      <c r="K174" s="57">
        <v>0.9</v>
      </c>
      <c r="L174" s="58">
        <v>0.9</v>
      </c>
      <c r="M174" s="30"/>
      <c r="N174" s="30"/>
      <c r="O174" s="30"/>
      <c r="P174" s="30"/>
      <c r="Q174" s="30"/>
      <c r="R174" s="453"/>
    </row>
    <row r="175" spans="1:18">
      <c r="A175" s="1520"/>
      <c r="B175" s="1549"/>
      <c r="C175" s="35"/>
      <c r="D175" s="36"/>
      <c r="E175" s="37"/>
      <c r="F175" s="36"/>
      <c r="G175" s="37"/>
      <c r="H175" s="36"/>
      <c r="I175" s="90" t="s">
        <v>219</v>
      </c>
      <c r="J175" s="39">
        <f>J172+J173+J174</f>
        <v>2.7</v>
      </c>
      <c r="K175" s="40">
        <f>K172+K173+K174</f>
        <v>3.3</v>
      </c>
      <c r="L175" s="41">
        <f>L172+L173+L174</f>
        <v>3</v>
      </c>
      <c r="M175" s="30"/>
      <c r="N175" s="30"/>
      <c r="O175" s="30"/>
      <c r="P175" s="30"/>
      <c r="Q175" s="30"/>
      <c r="R175" s="453"/>
    </row>
    <row r="176" spans="1:18" ht="15.75" thickBot="1">
      <c r="A176" s="1520"/>
      <c r="B176" s="1550"/>
      <c r="C176" s="59"/>
      <c r="D176" s="60"/>
      <c r="E176" s="61"/>
      <c r="F176" s="60"/>
      <c r="G176" s="61"/>
      <c r="H176" s="60"/>
      <c r="I176" s="61" t="s">
        <v>236</v>
      </c>
      <c r="J176" s="91">
        <v>3.6</v>
      </c>
      <c r="K176" s="92">
        <v>4.2</v>
      </c>
      <c r="L176" s="93">
        <v>3.9</v>
      </c>
      <c r="M176" s="30"/>
      <c r="N176" s="30"/>
      <c r="O176" s="30"/>
      <c r="P176" s="30"/>
      <c r="Q176" s="30"/>
      <c r="R176" s="453"/>
    </row>
    <row r="177" spans="1:18">
      <c r="A177" s="1563"/>
      <c r="B177" s="1548" t="s">
        <v>216</v>
      </c>
      <c r="C177" s="32">
        <v>3</v>
      </c>
      <c r="D177" s="36">
        <v>47.8</v>
      </c>
      <c r="E177" s="37" t="s">
        <v>217</v>
      </c>
      <c r="F177" s="36">
        <v>48.8</v>
      </c>
      <c r="G177" s="37">
        <v>70</v>
      </c>
      <c r="H177" s="36">
        <v>49.7</v>
      </c>
      <c r="I177" s="37">
        <v>80</v>
      </c>
      <c r="J177" s="27">
        <v>0.9</v>
      </c>
      <c r="K177" s="28">
        <v>0.95</v>
      </c>
      <c r="L177" s="29">
        <v>0.9</v>
      </c>
      <c r="M177" s="30"/>
      <c r="N177" s="30"/>
      <c r="O177" s="30"/>
      <c r="P177" s="30"/>
      <c r="Q177" s="30"/>
      <c r="R177" s="453"/>
    </row>
    <row r="178" spans="1:18">
      <c r="A178" s="1563"/>
      <c r="B178" s="1549"/>
      <c r="C178" s="259">
        <v>6</v>
      </c>
      <c r="D178" s="33" t="s">
        <v>218</v>
      </c>
      <c r="E178" s="34" t="s">
        <v>218</v>
      </c>
      <c r="F178" s="33" t="s">
        <v>218</v>
      </c>
      <c r="G178" s="34" t="s">
        <v>218</v>
      </c>
      <c r="H178" s="33" t="s">
        <v>218</v>
      </c>
      <c r="I178" s="34" t="s">
        <v>218</v>
      </c>
      <c r="J178" s="27">
        <v>0.4</v>
      </c>
      <c r="K178" s="28">
        <v>0.65</v>
      </c>
      <c r="L178" s="29">
        <v>0.75</v>
      </c>
      <c r="M178" s="30"/>
      <c r="N178" s="30"/>
      <c r="O178" s="30"/>
      <c r="P178" s="30"/>
      <c r="Q178" s="30"/>
      <c r="R178" s="453"/>
    </row>
    <row r="179" spans="1:18">
      <c r="A179" s="1563"/>
      <c r="B179" s="1549"/>
      <c r="C179" s="259">
        <v>10</v>
      </c>
      <c r="D179" s="33" t="s">
        <v>218</v>
      </c>
      <c r="E179" s="34" t="s">
        <v>218</v>
      </c>
      <c r="F179" s="33" t="s">
        <v>218</v>
      </c>
      <c r="G179" s="34" t="s">
        <v>218</v>
      </c>
      <c r="H179" s="33" t="s">
        <v>218</v>
      </c>
      <c r="I179" s="34" t="s">
        <v>218</v>
      </c>
      <c r="J179" s="27">
        <v>0</v>
      </c>
      <c r="K179" s="28">
        <v>0</v>
      </c>
      <c r="L179" s="29">
        <v>0</v>
      </c>
      <c r="M179" s="30"/>
      <c r="N179" s="30"/>
      <c r="O179" s="30"/>
      <c r="P179" s="30"/>
      <c r="Q179" s="30"/>
      <c r="R179" s="453"/>
    </row>
    <row r="180" spans="1:18">
      <c r="A180" s="1563"/>
      <c r="B180" s="1549"/>
      <c r="C180" s="259">
        <v>11</v>
      </c>
      <c r="D180" s="33" t="s">
        <v>218</v>
      </c>
      <c r="E180" s="34" t="s">
        <v>218</v>
      </c>
      <c r="F180" s="33" t="s">
        <v>218</v>
      </c>
      <c r="G180" s="34" t="s">
        <v>218</v>
      </c>
      <c r="H180" s="33" t="s">
        <v>218</v>
      </c>
      <c r="I180" s="34" t="s">
        <v>218</v>
      </c>
      <c r="J180" s="27">
        <v>0.05</v>
      </c>
      <c r="K180" s="28">
        <v>0.05</v>
      </c>
      <c r="L180" s="29">
        <v>0.05</v>
      </c>
      <c r="M180" s="30"/>
      <c r="N180" s="30"/>
      <c r="O180" s="30"/>
      <c r="P180" s="30"/>
      <c r="Q180" s="30"/>
      <c r="R180" s="453"/>
    </row>
    <row r="181" spans="1:18">
      <c r="A181" s="1563"/>
      <c r="B181" s="1549"/>
      <c r="C181" s="259">
        <v>21</v>
      </c>
      <c r="D181" s="33" t="s">
        <v>218</v>
      </c>
      <c r="E181" s="34" t="s">
        <v>218</v>
      </c>
      <c r="F181" s="33" t="s">
        <v>218</v>
      </c>
      <c r="G181" s="34" t="s">
        <v>218</v>
      </c>
      <c r="H181" s="33" t="s">
        <v>218</v>
      </c>
      <c r="I181" s="34" t="s">
        <v>218</v>
      </c>
      <c r="J181" s="27">
        <v>0.1</v>
      </c>
      <c r="K181" s="28">
        <v>0.2</v>
      </c>
      <c r="L181" s="29">
        <v>0.1</v>
      </c>
      <c r="M181" s="30"/>
      <c r="N181" s="30"/>
      <c r="O181" s="30"/>
      <c r="P181" s="30"/>
      <c r="Q181" s="30"/>
      <c r="R181" s="453"/>
    </row>
    <row r="182" spans="1:18">
      <c r="A182" s="1563"/>
      <c r="B182" s="1549"/>
      <c r="C182" s="259">
        <v>22</v>
      </c>
      <c r="D182" s="33" t="s">
        <v>218</v>
      </c>
      <c r="E182" s="34" t="s">
        <v>218</v>
      </c>
      <c r="F182" s="33" t="s">
        <v>218</v>
      </c>
      <c r="G182" s="34" t="s">
        <v>218</v>
      </c>
      <c r="H182" s="33" t="s">
        <v>218</v>
      </c>
      <c r="I182" s="34" t="s">
        <v>218</v>
      </c>
      <c r="J182" s="27">
        <v>0.1</v>
      </c>
      <c r="K182" s="28">
        <v>0.1</v>
      </c>
      <c r="L182" s="29">
        <v>0.1</v>
      </c>
      <c r="M182" s="30"/>
      <c r="N182" s="30"/>
      <c r="O182" s="30"/>
      <c r="P182" s="30"/>
      <c r="Q182" s="30"/>
      <c r="R182" s="453"/>
    </row>
    <row r="183" spans="1:18">
      <c r="A183" s="1563"/>
      <c r="B183" s="1549"/>
      <c r="C183" s="94"/>
      <c r="D183" s="95"/>
      <c r="E183" s="96"/>
      <c r="F183" s="95"/>
      <c r="G183" s="97"/>
      <c r="H183" s="95"/>
      <c r="I183" s="37" t="s">
        <v>219</v>
      </c>
      <c r="J183" s="39">
        <f>SUM(J177:J182)</f>
        <v>1.5500000000000003</v>
      </c>
      <c r="K183" s="40">
        <f>SUM(K177:K182)</f>
        <v>1.9500000000000002</v>
      </c>
      <c r="L183" s="41">
        <f>SUM(L177:L182)</f>
        <v>1.9000000000000001</v>
      </c>
      <c r="M183" s="30"/>
      <c r="N183" s="30"/>
      <c r="O183" s="30"/>
      <c r="P183" s="30"/>
      <c r="Q183" s="30"/>
      <c r="R183" s="453"/>
    </row>
    <row r="184" spans="1:18" ht="15.75" thickBot="1">
      <c r="A184" s="1564"/>
      <c r="B184" s="1550"/>
      <c r="C184" s="98"/>
      <c r="D184" s="43"/>
      <c r="E184" s="44"/>
      <c r="F184" s="43"/>
      <c r="G184" s="44"/>
      <c r="H184" s="43"/>
      <c r="I184" s="44" t="s">
        <v>220</v>
      </c>
      <c r="J184" s="53">
        <v>4.0999999999999996</v>
      </c>
      <c r="K184" s="52">
        <v>6.4</v>
      </c>
      <c r="L184" s="54">
        <v>5.2</v>
      </c>
      <c r="M184" s="46"/>
      <c r="N184" s="46"/>
      <c r="O184" s="46"/>
      <c r="P184" s="46"/>
      <c r="Q184" s="46"/>
      <c r="R184" s="454"/>
    </row>
    <row r="185" spans="1:18">
      <c r="A185" s="1519">
        <v>52</v>
      </c>
      <c r="B185" s="99" t="s">
        <v>237</v>
      </c>
      <c r="C185" s="100" t="s">
        <v>238</v>
      </c>
      <c r="D185" s="18">
        <v>47.2</v>
      </c>
      <c r="E185" s="19" t="s">
        <v>217</v>
      </c>
      <c r="F185" s="18">
        <v>48.7</v>
      </c>
      <c r="G185" s="19">
        <v>80</v>
      </c>
      <c r="H185" s="18">
        <v>49.4</v>
      </c>
      <c r="I185" s="19">
        <v>10</v>
      </c>
      <c r="J185" s="20">
        <v>8</v>
      </c>
      <c r="K185" s="21">
        <v>8</v>
      </c>
      <c r="L185" s="22">
        <v>7</v>
      </c>
      <c r="M185" s="23"/>
      <c r="N185" s="23"/>
      <c r="O185" s="23"/>
      <c r="P185" s="23"/>
      <c r="Q185" s="23"/>
      <c r="R185" s="452"/>
    </row>
    <row r="186" spans="1:18" ht="15.75" thickBot="1">
      <c r="A186" s="1520"/>
      <c r="B186" s="101" t="s">
        <v>239</v>
      </c>
      <c r="C186" s="102" t="s">
        <v>20</v>
      </c>
      <c r="D186" s="103" t="s">
        <v>218</v>
      </c>
      <c r="E186" s="104" t="s">
        <v>218</v>
      </c>
      <c r="F186" s="103" t="s">
        <v>218</v>
      </c>
      <c r="G186" s="104" t="s">
        <v>218</v>
      </c>
      <c r="H186" s="103" t="s">
        <v>218</v>
      </c>
      <c r="I186" s="104" t="s">
        <v>218</v>
      </c>
      <c r="J186" s="105">
        <v>5</v>
      </c>
      <c r="K186" s="106">
        <v>6</v>
      </c>
      <c r="L186" s="107">
        <v>6.2</v>
      </c>
      <c r="M186" s="30"/>
      <c r="N186" s="30"/>
      <c r="O186" s="30"/>
      <c r="P186" s="30"/>
      <c r="Q186" s="30"/>
      <c r="R186" s="453"/>
    </row>
    <row r="187" spans="1:18">
      <c r="A187" s="1520"/>
      <c r="B187" s="1522" t="s">
        <v>216</v>
      </c>
      <c r="C187" s="24">
        <v>5</v>
      </c>
      <c r="D187" s="108">
        <v>47.2</v>
      </c>
      <c r="E187" s="49" t="s">
        <v>217</v>
      </c>
      <c r="F187" s="48">
        <v>48.7</v>
      </c>
      <c r="G187" s="49">
        <v>80</v>
      </c>
      <c r="H187" s="48">
        <v>49.4</v>
      </c>
      <c r="I187" s="49">
        <v>10</v>
      </c>
      <c r="J187" s="109">
        <v>0.84</v>
      </c>
      <c r="K187" s="110">
        <v>0.83</v>
      </c>
      <c r="L187" s="111">
        <v>0.79</v>
      </c>
      <c r="M187" s="30"/>
      <c r="N187" s="30"/>
      <c r="O187" s="30"/>
      <c r="P187" s="30"/>
      <c r="Q187" s="30"/>
      <c r="R187" s="453"/>
    </row>
    <row r="188" spans="1:18">
      <c r="A188" s="1520"/>
      <c r="B188" s="1523"/>
      <c r="C188" s="32">
        <v>7</v>
      </c>
      <c r="D188" s="66" t="s">
        <v>218</v>
      </c>
      <c r="E188" s="34" t="s">
        <v>218</v>
      </c>
      <c r="F188" s="33" t="s">
        <v>218</v>
      </c>
      <c r="G188" s="34" t="s">
        <v>218</v>
      </c>
      <c r="H188" s="33" t="s">
        <v>218</v>
      </c>
      <c r="I188" s="34" t="s">
        <v>218</v>
      </c>
      <c r="J188" s="56">
        <v>0</v>
      </c>
      <c r="K188" s="57">
        <v>0</v>
      </c>
      <c r="L188" s="58">
        <v>0</v>
      </c>
      <c r="M188" s="30"/>
      <c r="N188" s="30"/>
      <c r="O188" s="30"/>
      <c r="P188" s="30"/>
      <c r="Q188" s="30"/>
      <c r="R188" s="453"/>
    </row>
    <row r="189" spans="1:18">
      <c r="A189" s="1520"/>
      <c r="B189" s="1523"/>
      <c r="C189" s="32">
        <v>8</v>
      </c>
      <c r="D189" s="66" t="s">
        <v>218</v>
      </c>
      <c r="E189" s="34" t="s">
        <v>218</v>
      </c>
      <c r="F189" s="33" t="s">
        <v>218</v>
      </c>
      <c r="G189" s="34" t="s">
        <v>218</v>
      </c>
      <c r="H189" s="33" t="s">
        <v>218</v>
      </c>
      <c r="I189" s="34" t="s">
        <v>218</v>
      </c>
      <c r="J189" s="27">
        <v>1.01</v>
      </c>
      <c r="K189" s="28">
        <v>0.96</v>
      </c>
      <c r="L189" s="29">
        <v>0.89900000000000002</v>
      </c>
      <c r="M189" s="30"/>
      <c r="N189" s="30"/>
      <c r="O189" s="30"/>
      <c r="P189" s="30"/>
      <c r="Q189" s="30"/>
      <c r="R189" s="453"/>
    </row>
    <row r="190" spans="1:18">
      <c r="A190" s="1520"/>
      <c r="B190" s="1523"/>
      <c r="C190" s="32">
        <v>9</v>
      </c>
      <c r="D190" s="66" t="s">
        <v>218</v>
      </c>
      <c r="E190" s="34" t="s">
        <v>218</v>
      </c>
      <c r="F190" s="33" t="s">
        <v>218</v>
      </c>
      <c r="G190" s="34" t="s">
        <v>218</v>
      </c>
      <c r="H190" s="33" t="s">
        <v>218</v>
      </c>
      <c r="I190" s="34" t="s">
        <v>218</v>
      </c>
      <c r="J190" s="27">
        <v>0.79</v>
      </c>
      <c r="K190" s="28">
        <v>0.79</v>
      </c>
      <c r="L190" s="29">
        <v>0.78</v>
      </c>
      <c r="M190" s="30"/>
      <c r="N190" s="30"/>
      <c r="O190" s="30"/>
      <c r="P190" s="30"/>
      <c r="Q190" s="30"/>
      <c r="R190" s="453"/>
    </row>
    <row r="191" spans="1:18">
      <c r="A191" s="1520"/>
      <c r="B191" s="1523"/>
      <c r="C191" s="32">
        <v>11</v>
      </c>
      <c r="D191" s="66" t="s">
        <v>218</v>
      </c>
      <c r="E191" s="34" t="s">
        <v>218</v>
      </c>
      <c r="F191" s="33" t="s">
        <v>218</v>
      </c>
      <c r="G191" s="34" t="s">
        <v>218</v>
      </c>
      <c r="H191" s="33" t="s">
        <v>218</v>
      </c>
      <c r="I191" s="34" t="s">
        <v>218</v>
      </c>
      <c r="J191" s="27">
        <v>1.86</v>
      </c>
      <c r="K191" s="28">
        <v>1.89</v>
      </c>
      <c r="L191" s="29">
        <v>1.7</v>
      </c>
      <c r="M191" s="30"/>
      <c r="N191" s="30"/>
      <c r="O191" s="30"/>
      <c r="P191" s="30"/>
      <c r="Q191" s="30"/>
      <c r="R191" s="453"/>
    </row>
    <row r="192" spans="1:18">
      <c r="A192" s="1520"/>
      <c r="B192" s="1523"/>
      <c r="C192" s="32">
        <v>12</v>
      </c>
      <c r="D192" s="66" t="s">
        <v>218</v>
      </c>
      <c r="E192" s="34" t="s">
        <v>218</v>
      </c>
      <c r="F192" s="33" t="s">
        <v>218</v>
      </c>
      <c r="G192" s="34" t="s">
        <v>218</v>
      </c>
      <c r="H192" s="33" t="s">
        <v>218</v>
      </c>
      <c r="I192" s="34" t="s">
        <v>218</v>
      </c>
      <c r="J192" s="27">
        <v>0.85</v>
      </c>
      <c r="K192" s="28">
        <v>0.85</v>
      </c>
      <c r="L192" s="29">
        <v>0.84</v>
      </c>
      <c r="M192" s="30"/>
      <c r="N192" s="30"/>
      <c r="O192" s="30"/>
      <c r="P192" s="30"/>
      <c r="Q192" s="30"/>
      <c r="R192" s="453"/>
    </row>
    <row r="193" spans="1:18">
      <c r="A193" s="1520"/>
      <c r="B193" s="1523"/>
      <c r="C193" s="32">
        <v>14</v>
      </c>
      <c r="D193" s="66" t="s">
        <v>218</v>
      </c>
      <c r="E193" s="34" t="s">
        <v>218</v>
      </c>
      <c r="F193" s="33" t="s">
        <v>218</v>
      </c>
      <c r="G193" s="34" t="s">
        <v>218</v>
      </c>
      <c r="H193" s="33" t="s">
        <v>218</v>
      </c>
      <c r="I193" s="34" t="s">
        <v>218</v>
      </c>
      <c r="J193" s="56">
        <v>0</v>
      </c>
      <c r="K193" s="57">
        <v>0</v>
      </c>
      <c r="L193" s="58">
        <v>0</v>
      </c>
      <c r="M193" s="30"/>
      <c r="N193" s="30"/>
      <c r="O193" s="30"/>
      <c r="P193" s="30"/>
      <c r="Q193" s="30"/>
      <c r="R193" s="453"/>
    </row>
    <row r="194" spans="1:18">
      <c r="A194" s="1520"/>
      <c r="B194" s="1523"/>
      <c r="C194" s="32">
        <v>16</v>
      </c>
      <c r="D194" s="66" t="s">
        <v>218</v>
      </c>
      <c r="E194" s="34" t="s">
        <v>218</v>
      </c>
      <c r="F194" s="33" t="s">
        <v>218</v>
      </c>
      <c r="G194" s="34" t="s">
        <v>218</v>
      </c>
      <c r="H194" s="33" t="s">
        <v>218</v>
      </c>
      <c r="I194" s="34" t="s">
        <v>218</v>
      </c>
      <c r="J194" s="27">
        <v>4.45</v>
      </c>
      <c r="K194" s="28">
        <v>4.5999999999999996</v>
      </c>
      <c r="L194" s="29">
        <v>4.55</v>
      </c>
      <c r="M194" s="30"/>
      <c r="N194" s="30"/>
      <c r="O194" s="30"/>
      <c r="P194" s="30"/>
      <c r="Q194" s="30"/>
      <c r="R194" s="453"/>
    </row>
    <row r="195" spans="1:18">
      <c r="A195" s="1520"/>
      <c r="B195" s="1523"/>
      <c r="C195" s="35"/>
      <c r="D195" s="67"/>
      <c r="E195" s="37"/>
      <c r="F195" s="36"/>
      <c r="G195" s="37"/>
      <c r="H195" s="36"/>
      <c r="I195" s="37" t="s">
        <v>240</v>
      </c>
      <c r="J195" s="39">
        <f>SUM(J187:J194)</f>
        <v>9.8000000000000007</v>
      </c>
      <c r="K195" s="40">
        <f>SUM(K187:K194)</f>
        <v>9.9199999999999982</v>
      </c>
      <c r="L195" s="41">
        <f>SUM(L187:L194)</f>
        <v>9.5590000000000011</v>
      </c>
      <c r="M195" s="30"/>
      <c r="N195" s="30"/>
      <c r="O195" s="30"/>
      <c r="P195" s="30"/>
      <c r="Q195" s="30"/>
      <c r="R195" s="453"/>
    </row>
    <row r="196" spans="1:18">
      <c r="A196" s="1520"/>
      <c r="B196" s="1523"/>
      <c r="C196" s="35"/>
      <c r="D196" s="67"/>
      <c r="E196" s="37"/>
      <c r="F196" s="36"/>
      <c r="G196" s="37"/>
      <c r="H196" s="36"/>
      <c r="I196" s="37" t="s">
        <v>220</v>
      </c>
      <c r="J196" s="39">
        <v>13</v>
      </c>
      <c r="K196" s="40">
        <v>12</v>
      </c>
      <c r="L196" s="112">
        <v>10</v>
      </c>
      <c r="M196" s="30"/>
      <c r="N196" s="30"/>
      <c r="O196" s="30"/>
      <c r="P196" s="30"/>
      <c r="Q196" s="30"/>
      <c r="R196" s="453"/>
    </row>
    <row r="197" spans="1:18">
      <c r="A197" s="1520"/>
      <c r="B197" s="1523"/>
      <c r="C197" s="35"/>
      <c r="D197" s="67"/>
      <c r="E197" s="37"/>
      <c r="F197" s="36"/>
      <c r="G197" s="37"/>
      <c r="H197" s="36"/>
      <c r="I197" s="37" t="s">
        <v>241</v>
      </c>
      <c r="J197" s="39">
        <f>J185+J186</f>
        <v>13</v>
      </c>
      <c r="K197" s="40">
        <f>K185+K186</f>
        <v>14</v>
      </c>
      <c r="L197" s="41">
        <f>L185+L186</f>
        <v>13.2</v>
      </c>
      <c r="M197" s="30"/>
      <c r="N197" s="30"/>
      <c r="O197" s="30"/>
      <c r="P197" s="30"/>
      <c r="Q197" s="30"/>
      <c r="R197" s="453"/>
    </row>
    <row r="198" spans="1:18" ht="15.75" thickBot="1">
      <c r="A198" s="1521"/>
      <c r="B198" s="1524"/>
      <c r="C198" s="42"/>
      <c r="D198" s="72"/>
      <c r="E198" s="44"/>
      <c r="F198" s="43"/>
      <c r="G198" s="44"/>
      <c r="H198" s="43"/>
      <c r="I198" s="44" t="s">
        <v>223</v>
      </c>
      <c r="J198" s="53">
        <f>J197</f>
        <v>13</v>
      </c>
      <c r="K198" s="53">
        <f t="shared" ref="K198:L198" si="0">K197</f>
        <v>14</v>
      </c>
      <c r="L198" s="53">
        <f t="shared" si="0"/>
        <v>13.2</v>
      </c>
      <c r="M198" s="46"/>
      <c r="N198" s="46"/>
      <c r="O198" s="46"/>
      <c r="P198" s="46"/>
      <c r="Q198" s="46"/>
      <c r="R198" s="454"/>
    </row>
    <row r="199" spans="1:18">
      <c r="A199" s="1519">
        <v>53</v>
      </c>
      <c r="B199" s="1522" t="s">
        <v>216</v>
      </c>
      <c r="C199" s="17">
        <v>5</v>
      </c>
      <c r="D199" s="18">
        <v>47.6</v>
      </c>
      <c r="E199" s="19" t="s">
        <v>217</v>
      </c>
      <c r="F199" s="18">
        <v>48.8</v>
      </c>
      <c r="G199" s="19">
        <v>70</v>
      </c>
      <c r="H199" s="18">
        <v>49.7</v>
      </c>
      <c r="I199" s="19">
        <v>60</v>
      </c>
      <c r="J199" s="20">
        <v>0.2</v>
      </c>
      <c r="K199" s="21">
        <v>0.5</v>
      </c>
      <c r="L199" s="22">
        <v>0.4</v>
      </c>
      <c r="M199" s="23"/>
      <c r="N199" s="23"/>
      <c r="O199" s="23"/>
      <c r="P199" s="23"/>
      <c r="Q199" s="23"/>
      <c r="R199" s="452"/>
    </row>
    <row r="200" spans="1:18">
      <c r="A200" s="1520"/>
      <c r="B200" s="1523"/>
      <c r="C200" s="32">
        <v>6</v>
      </c>
      <c r="D200" s="33" t="s">
        <v>218</v>
      </c>
      <c r="E200" s="34" t="s">
        <v>218</v>
      </c>
      <c r="F200" s="33" t="s">
        <v>218</v>
      </c>
      <c r="G200" s="34" t="s">
        <v>218</v>
      </c>
      <c r="H200" s="33" t="s">
        <v>218</v>
      </c>
      <c r="I200" s="34" t="s">
        <v>218</v>
      </c>
      <c r="J200" s="27">
        <v>0.7</v>
      </c>
      <c r="K200" s="28">
        <v>1.3</v>
      </c>
      <c r="L200" s="29">
        <v>1.8</v>
      </c>
      <c r="M200" s="30"/>
      <c r="N200" s="30"/>
      <c r="O200" s="30"/>
      <c r="P200" s="30"/>
      <c r="Q200" s="30"/>
      <c r="R200" s="453"/>
    </row>
    <row r="201" spans="1:18">
      <c r="A201" s="1520"/>
      <c r="B201" s="1523"/>
      <c r="C201" s="32">
        <v>7</v>
      </c>
      <c r="D201" s="33" t="s">
        <v>218</v>
      </c>
      <c r="E201" s="34" t="s">
        <v>218</v>
      </c>
      <c r="F201" s="33" t="s">
        <v>218</v>
      </c>
      <c r="G201" s="34" t="s">
        <v>218</v>
      </c>
      <c r="H201" s="33" t="s">
        <v>218</v>
      </c>
      <c r="I201" s="34" t="s">
        <v>218</v>
      </c>
      <c r="J201" s="27">
        <v>1.2</v>
      </c>
      <c r="K201" s="28">
        <v>2</v>
      </c>
      <c r="L201" s="29">
        <v>2.1</v>
      </c>
      <c r="M201" s="30"/>
      <c r="N201" s="30"/>
      <c r="O201" s="30"/>
      <c r="P201" s="30"/>
      <c r="Q201" s="30"/>
      <c r="R201" s="453"/>
    </row>
    <row r="202" spans="1:18">
      <c r="A202" s="1520"/>
      <c r="B202" s="1523"/>
      <c r="C202" s="32">
        <v>8</v>
      </c>
      <c r="D202" s="33" t="s">
        <v>218</v>
      </c>
      <c r="E202" s="34" t="s">
        <v>218</v>
      </c>
      <c r="F202" s="33" t="s">
        <v>218</v>
      </c>
      <c r="G202" s="34" t="s">
        <v>218</v>
      </c>
      <c r="H202" s="33" t="s">
        <v>218</v>
      </c>
      <c r="I202" s="34" t="s">
        <v>218</v>
      </c>
      <c r="J202" s="86">
        <v>1.2</v>
      </c>
      <c r="K202" s="28">
        <v>1.9</v>
      </c>
      <c r="L202" s="29">
        <v>2.2000000000000002</v>
      </c>
      <c r="M202" s="30"/>
      <c r="N202" s="30"/>
      <c r="O202" s="30"/>
      <c r="P202" s="30"/>
      <c r="Q202" s="30"/>
      <c r="R202" s="453"/>
    </row>
    <row r="203" spans="1:18">
      <c r="A203" s="1520"/>
      <c r="B203" s="1523"/>
      <c r="C203" s="32">
        <v>9</v>
      </c>
      <c r="D203" s="33" t="s">
        <v>218</v>
      </c>
      <c r="E203" s="34" t="s">
        <v>218</v>
      </c>
      <c r="F203" s="33" t="s">
        <v>218</v>
      </c>
      <c r="G203" s="34" t="s">
        <v>218</v>
      </c>
      <c r="H203" s="33" t="s">
        <v>218</v>
      </c>
      <c r="I203" s="34" t="s">
        <v>218</v>
      </c>
      <c r="J203" s="27">
        <v>0.9</v>
      </c>
      <c r="K203" s="28">
        <v>1.4</v>
      </c>
      <c r="L203" s="29">
        <v>1.5</v>
      </c>
      <c r="M203" s="30"/>
      <c r="N203" s="30"/>
      <c r="O203" s="30"/>
      <c r="P203" s="30"/>
      <c r="Q203" s="30"/>
      <c r="R203" s="453"/>
    </row>
    <row r="204" spans="1:18">
      <c r="A204" s="1520"/>
      <c r="B204" s="1523"/>
      <c r="C204" s="32">
        <v>11</v>
      </c>
      <c r="D204" s="33" t="s">
        <v>218</v>
      </c>
      <c r="E204" s="34" t="s">
        <v>218</v>
      </c>
      <c r="F204" s="33" t="s">
        <v>218</v>
      </c>
      <c r="G204" s="34" t="s">
        <v>218</v>
      </c>
      <c r="H204" s="33" t="s">
        <v>218</v>
      </c>
      <c r="I204" s="34" t="s">
        <v>218</v>
      </c>
      <c r="J204" s="27">
        <v>0.5</v>
      </c>
      <c r="K204" s="28">
        <v>0.8</v>
      </c>
      <c r="L204" s="29">
        <v>1</v>
      </c>
      <c r="M204" s="30"/>
      <c r="N204" s="30"/>
      <c r="O204" s="30"/>
      <c r="P204" s="30"/>
      <c r="Q204" s="30"/>
      <c r="R204" s="453"/>
    </row>
    <row r="205" spans="1:18">
      <c r="A205" s="1520"/>
      <c r="B205" s="1523"/>
      <c r="C205" s="32">
        <v>12</v>
      </c>
      <c r="D205" s="33" t="s">
        <v>218</v>
      </c>
      <c r="E205" s="34" t="s">
        <v>218</v>
      </c>
      <c r="F205" s="33" t="s">
        <v>218</v>
      </c>
      <c r="G205" s="34" t="s">
        <v>218</v>
      </c>
      <c r="H205" s="33" t="s">
        <v>218</v>
      </c>
      <c r="I205" s="34" t="s">
        <v>218</v>
      </c>
      <c r="J205" s="56">
        <v>0</v>
      </c>
      <c r="K205" s="57">
        <v>0</v>
      </c>
      <c r="L205" s="58">
        <v>0</v>
      </c>
      <c r="M205" s="30"/>
      <c r="N205" s="30"/>
      <c r="O205" s="30"/>
      <c r="P205" s="30"/>
      <c r="Q205" s="30"/>
      <c r="R205" s="453"/>
    </row>
    <row r="206" spans="1:18">
      <c r="A206" s="1520"/>
      <c r="B206" s="1523"/>
      <c r="C206" s="32">
        <v>20</v>
      </c>
      <c r="D206" s="33" t="s">
        <v>218</v>
      </c>
      <c r="E206" s="34" t="s">
        <v>218</v>
      </c>
      <c r="F206" s="33" t="s">
        <v>218</v>
      </c>
      <c r="G206" s="34" t="s">
        <v>218</v>
      </c>
      <c r="H206" s="33" t="s">
        <v>218</v>
      </c>
      <c r="I206" s="34" t="s">
        <v>218</v>
      </c>
      <c r="J206" s="27">
        <v>0</v>
      </c>
      <c r="K206" s="28">
        <v>0</v>
      </c>
      <c r="L206" s="29">
        <v>0</v>
      </c>
      <c r="M206" s="30"/>
      <c r="N206" s="30"/>
      <c r="O206" s="30"/>
      <c r="P206" s="30"/>
      <c r="Q206" s="30"/>
      <c r="R206" s="453"/>
    </row>
    <row r="207" spans="1:18">
      <c r="A207" s="1520"/>
      <c r="B207" s="1523"/>
      <c r="C207" s="32">
        <v>21</v>
      </c>
      <c r="D207" s="33" t="s">
        <v>218</v>
      </c>
      <c r="E207" s="34" t="s">
        <v>218</v>
      </c>
      <c r="F207" s="33" t="s">
        <v>218</v>
      </c>
      <c r="G207" s="34" t="s">
        <v>218</v>
      </c>
      <c r="H207" s="33" t="s">
        <v>218</v>
      </c>
      <c r="I207" s="34" t="s">
        <v>218</v>
      </c>
      <c r="J207" s="27">
        <v>0</v>
      </c>
      <c r="K207" s="28">
        <v>0.4</v>
      </c>
      <c r="L207" s="29">
        <v>0.4</v>
      </c>
      <c r="M207" s="30"/>
      <c r="N207" s="30"/>
      <c r="O207" s="30"/>
      <c r="P207" s="30"/>
      <c r="Q207" s="30"/>
      <c r="R207" s="453"/>
    </row>
    <row r="208" spans="1:18">
      <c r="A208" s="1520"/>
      <c r="B208" s="1523"/>
      <c r="C208" s="32"/>
      <c r="D208" s="36"/>
      <c r="E208" s="37"/>
      <c r="F208" s="36"/>
      <c r="G208" s="37"/>
      <c r="H208" s="36"/>
      <c r="I208" s="37" t="s">
        <v>219</v>
      </c>
      <c r="J208" s="39">
        <f>SUM(J199:J207)</f>
        <v>4.7</v>
      </c>
      <c r="K208" s="40">
        <f>SUM(K199:K207)</f>
        <v>8.2999999999999989</v>
      </c>
      <c r="L208" s="40">
        <f>SUM(L199:L207)</f>
        <v>9.4</v>
      </c>
      <c r="M208" s="30"/>
      <c r="N208" s="30"/>
      <c r="O208" s="30"/>
      <c r="P208" s="30"/>
      <c r="Q208" s="30"/>
      <c r="R208" s="453"/>
    </row>
    <row r="209" spans="1:18">
      <c r="A209" s="1520"/>
      <c r="B209" s="1562"/>
      <c r="C209" s="32"/>
      <c r="D209" s="36"/>
      <c r="E209" s="37"/>
      <c r="F209" s="36"/>
      <c r="G209" s="37"/>
      <c r="H209" s="36"/>
      <c r="I209" s="37" t="s">
        <v>220</v>
      </c>
      <c r="J209" s="39">
        <v>5</v>
      </c>
      <c r="K209" s="40">
        <v>9</v>
      </c>
      <c r="L209" s="112">
        <v>9.6999999999999993</v>
      </c>
      <c r="M209" s="30"/>
      <c r="N209" s="30"/>
      <c r="O209" s="30"/>
      <c r="P209" s="30"/>
      <c r="Q209" s="30"/>
      <c r="R209" s="453"/>
    </row>
    <row r="210" spans="1:18">
      <c r="A210" s="1520"/>
      <c r="B210" s="1552" t="s">
        <v>221</v>
      </c>
      <c r="C210" s="32" t="s">
        <v>53</v>
      </c>
      <c r="D210" s="36">
        <v>47.6</v>
      </c>
      <c r="E210" s="37" t="s">
        <v>217</v>
      </c>
      <c r="F210" s="36">
        <v>48.8</v>
      </c>
      <c r="G210" s="37">
        <v>70</v>
      </c>
      <c r="H210" s="36">
        <v>49.7</v>
      </c>
      <c r="I210" s="37">
        <v>60</v>
      </c>
      <c r="J210" s="69">
        <v>3.3</v>
      </c>
      <c r="K210" s="28">
        <v>5.2</v>
      </c>
      <c r="L210" s="113">
        <v>5.5</v>
      </c>
      <c r="M210" s="30"/>
      <c r="N210" s="30"/>
      <c r="O210" s="30"/>
      <c r="P210" s="30"/>
      <c r="Q210" s="30"/>
      <c r="R210" s="453"/>
    </row>
    <row r="211" spans="1:18">
      <c r="A211" s="1520"/>
      <c r="B211" s="1549"/>
      <c r="C211" s="32" t="s">
        <v>54</v>
      </c>
      <c r="D211" s="33" t="s">
        <v>218</v>
      </c>
      <c r="E211" s="34" t="s">
        <v>218</v>
      </c>
      <c r="F211" s="33" t="s">
        <v>218</v>
      </c>
      <c r="G211" s="34" t="s">
        <v>218</v>
      </c>
      <c r="H211" s="33" t="s">
        <v>218</v>
      </c>
      <c r="I211" s="34" t="s">
        <v>218</v>
      </c>
      <c r="J211" s="69">
        <v>2.7</v>
      </c>
      <c r="K211" s="28">
        <v>4.0999999999999996</v>
      </c>
      <c r="L211" s="113">
        <v>4.5999999999999996</v>
      </c>
      <c r="M211" s="30"/>
      <c r="N211" s="30"/>
      <c r="O211" s="30"/>
      <c r="P211" s="30"/>
      <c r="Q211" s="30"/>
      <c r="R211" s="453"/>
    </row>
    <row r="212" spans="1:18">
      <c r="A212" s="1520"/>
      <c r="B212" s="1549"/>
      <c r="C212" s="32"/>
      <c r="D212" s="36"/>
      <c r="E212" s="37"/>
      <c r="F212" s="36"/>
      <c r="G212" s="37"/>
      <c r="H212" s="36"/>
      <c r="I212" s="37" t="s">
        <v>219</v>
      </c>
      <c r="J212" s="39">
        <f>J210+J211</f>
        <v>6</v>
      </c>
      <c r="K212" s="40">
        <f>K210+K211</f>
        <v>9.3000000000000007</v>
      </c>
      <c r="L212" s="41">
        <f>L210+L211</f>
        <v>10.1</v>
      </c>
      <c r="M212" s="30"/>
      <c r="N212" s="30"/>
      <c r="O212" s="30"/>
      <c r="P212" s="30"/>
      <c r="Q212" s="30"/>
      <c r="R212" s="453"/>
    </row>
    <row r="213" spans="1:18" ht="15.75" thickBot="1">
      <c r="A213" s="1521"/>
      <c r="B213" s="1550"/>
      <c r="C213" s="42"/>
      <c r="D213" s="43"/>
      <c r="E213" s="44"/>
      <c r="F213" s="43"/>
      <c r="G213" s="44"/>
      <c r="H213" s="43"/>
      <c r="I213" s="44" t="s">
        <v>222</v>
      </c>
      <c r="J213" s="53">
        <v>9.5</v>
      </c>
      <c r="K213" s="52">
        <v>14.1</v>
      </c>
      <c r="L213" s="54">
        <v>15.1</v>
      </c>
      <c r="M213" s="46"/>
      <c r="N213" s="46"/>
      <c r="O213" s="46"/>
      <c r="P213" s="46"/>
      <c r="Q213" s="46"/>
      <c r="R213" s="454"/>
    </row>
    <row r="214" spans="1:18">
      <c r="A214" s="1519">
        <v>57</v>
      </c>
      <c r="B214" s="114" t="s">
        <v>19</v>
      </c>
      <c r="C214" s="115"/>
      <c r="D214" s="18">
        <v>47.6</v>
      </c>
      <c r="E214" s="19" t="s">
        <v>217</v>
      </c>
      <c r="F214" s="18">
        <v>48.6</v>
      </c>
      <c r="G214" s="19">
        <v>85</v>
      </c>
      <c r="H214" s="18">
        <v>49.7</v>
      </c>
      <c r="I214" s="19">
        <v>40</v>
      </c>
      <c r="J214" s="20">
        <v>1.1200000000000001</v>
      </c>
      <c r="K214" s="21">
        <v>1.99</v>
      </c>
      <c r="L214" s="22">
        <v>1.5</v>
      </c>
      <c r="M214" s="23"/>
      <c r="N214" s="23"/>
      <c r="O214" s="23"/>
      <c r="P214" s="23"/>
      <c r="Q214" s="23"/>
      <c r="R214" s="452"/>
    </row>
    <row r="215" spans="1:18">
      <c r="A215" s="1520"/>
      <c r="B215" s="116" t="s">
        <v>20</v>
      </c>
      <c r="C215" s="117"/>
      <c r="D215" s="33" t="s">
        <v>218</v>
      </c>
      <c r="E215" s="34" t="s">
        <v>218</v>
      </c>
      <c r="F215" s="33" t="s">
        <v>218</v>
      </c>
      <c r="G215" s="34" t="s">
        <v>218</v>
      </c>
      <c r="H215" s="33" t="s">
        <v>218</v>
      </c>
      <c r="I215" s="34" t="s">
        <v>218</v>
      </c>
      <c r="J215" s="27">
        <v>8.52</v>
      </c>
      <c r="K215" s="28">
        <v>11.89</v>
      </c>
      <c r="L215" s="29">
        <v>9.5</v>
      </c>
      <c r="M215" s="30"/>
      <c r="N215" s="30"/>
      <c r="O215" s="30"/>
      <c r="P215" s="30"/>
      <c r="Q215" s="30"/>
      <c r="R215" s="453"/>
    </row>
    <row r="216" spans="1:18" ht="15.75" thickBot="1">
      <c r="A216" s="1521"/>
      <c r="B216" s="78"/>
      <c r="C216" s="78"/>
      <c r="D216" s="43"/>
      <c r="E216" s="44"/>
      <c r="F216" s="43"/>
      <c r="G216" s="44"/>
      <c r="H216" s="43"/>
      <c r="I216" s="44" t="s">
        <v>219</v>
      </c>
      <c r="J216" s="51">
        <f>J214+J215</f>
        <v>9.64</v>
      </c>
      <c r="K216" s="52">
        <f>K214+K215</f>
        <v>13.88</v>
      </c>
      <c r="L216" s="118">
        <f>L214+L215</f>
        <v>11</v>
      </c>
      <c r="M216" s="46"/>
      <c r="N216" s="46"/>
      <c r="O216" s="46"/>
      <c r="P216" s="46"/>
      <c r="Q216" s="46"/>
      <c r="R216" s="454"/>
    </row>
    <row r="217" spans="1:18">
      <c r="A217" s="1519">
        <v>64</v>
      </c>
      <c r="B217" s="1522" t="s">
        <v>216</v>
      </c>
      <c r="C217" s="17">
        <v>3</v>
      </c>
      <c r="D217" s="18">
        <v>47.2</v>
      </c>
      <c r="E217" s="19" t="s">
        <v>217</v>
      </c>
      <c r="F217" s="18">
        <v>48.8</v>
      </c>
      <c r="G217" s="19">
        <v>70</v>
      </c>
      <c r="H217" s="18">
        <v>49.4</v>
      </c>
      <c r="I217" s="19">
        <v>10</v>
      </c>
      <c r="J217" s="20">
        <v>0.8</v>
      </c>
      <c r="K217" s="21">
        <v>1.3</v>
      </c>
      <c r="L217" s="22">
        <v>1.6</v>
      </c>
      <c r="M217" s="23"/>
      <c r="N217" s="23"/>
      <c r="O217" s="23"/>
      <c r="P217" s="23"/>
      <c r="Q217" s="23"/>
      <c r="R217" s="452"/>
    </row>
    <row r="218" spans="1:18">
      <c r="A218" s="1520"/>
      <c r="B218" s="1523"/>
      <c r="C218" s="32">
        <v>4</v>
      </c>
      <c r="D218" s="33" t="s">
        <v>218</v>
      </c>
      <c r="E218" s="34" t="s">
        <v>218</v>
      </c>
      <c r="F218" s="33" t="s">
        <v>218</v>
      </c>
      <c r="G218" s="34" t="s">
        <v>218</v>
      </c>
      <c r="H218" s="33" t="s">
        <v>218</v>
      </c>
      <c r="I218" s="34" t="s">
        <v>218</v>
      </c>
      <c r="J218" s="56">
        <v>0.5</v>
      </c>
      <c r="K218" s="57">
        <v>1</v>
      </c>
      <c r="L218" s="58">
        <v>1.3</v>
      </c>
      <c r="M218" s="30"/>
      <c r="N218" s="30"/>
      <c r="O218" s="30"/>
      <c r="P218" s="30"/>
      <c r="Q218" s="30"/>
      <c r="R218" s="453"/>
    </row>
    <row r="219" spans="1:18">
      <c r="A219" s="1520"/>
      <c r="B219" s="1523"/>
      <c r="C219" s="32">
        <v>7</v>
      </c>
      <c r="D219" s="33" t="s">
        <v>218</v>
      </c>
      <c r="E219" s="34" t="s">
        <v>218</v>
      </c>
      <c r="F219" s="33" t="s">
        <v>218</v>
      </c>
      <c r="G219" s="34" t="s">
        <v>218</v>
      </c>
      <c r="H219" s="33" t="s">
        <v>218</v>
      </c>
      <c r="I219" s="34" t="s">
        <v>218</v>
      </c>
      <c r="J219" s="56">
        <v>1</v>
      </c>
      <c r="K219" s="57">
        <v>1.7</v>
      </c>
      <c r="L219" s="58">
        <v>2.2000000000000002</v>
      </c>
      <c r="M219" s="30"/>
      <c r="N219" s="30"/>
      <c r="O219" s="30"/>
      <c r="P219" s="30"/>
      <c r="Q219" s="30"/>
      <c r="R219" s="453"/>
    </row>
    <row r="220" spans="1:18">
      <c r="A220" s="1520"/>
      <c r="B220" s="1523"/>
      <c r="C220" s="32">
        <v>9</v>
      </c>
      <c r="D220" s="33" t="s">
        <v>218</v>
      </c>
      <c r="E220" s="34" t="s">
        <v>218</v>
      </c>
      <c r="F220" s="33" t="s">
        <v>218</v>
      </c>
      <c r="G220" s="34" t="s">
        <v>218</v>
      </c>
      <c r="H220" s="33" t="s">
        <v>218</v>
      </c>
      <c r="I220" s="34" t="s">
        <v>218</v>
      </c>
      <c r="J220" s="27">
        <v>0.2</v>
      </c>
      <c r="K220" s="28">
        <v>0.4</v>
      </c>
      <c r="L220" s="29">
        <v>0.5</v>
      </c>
      <c r="M220" s="30"/>
      <c r="N220" s="30"/>
      <c r="O220" s="30"/>
      <c r="P220" s="30"/>
      <c r="Q220" s="30"/>
      <c r="R220" s="453"/>
    </row>
    <row r="221" spans="1:18">
      <c r="A221" s="1520"/>
      <c r="B221" s="1523"/>
      <c r="C221" s="32">
        <v>16</v>
      </c>
      <c r="D221" s="33" t="s">
        <v>218</v>
      </c>
      <c r="E221" s="34" t="s">
        <v>218</v>
      </c>
      <c r="F221" s="33" t="s">
        <v>218</v>
      </c>
      <c r="G221" s="34" t="s">
        <v>218</v>
      </c>
      <c r="H221" s="33" t="s">
        <v>218</v>
      </c>
      <c r="I221" s="34" t="s">
        <v>218</v>
      </c>
      <c r="J221" s="27">
        <v>1</v>
      </c>
      <c r="K221" s="28">
        <v>1.7</v>
      </c>
      <c r="L221" s="29">
        <v>2.1</v>
      </c>
      <c r="M221" s="30"/>
      <c r="N221" s="30"/>
      <c r="O221" s="30"/>
      <c r="P221" s="30"/>
      <c r="Q221" s="30"/>
      <c r="R221" s="453"/>
    </row>
    <row r="222" spans="1:18">
      <c r="A222" s="1520"/>
      <c r="B222" s="1523"/>
      <c r="C222" s="32">
        <v>17</v>
      </c>
      <c r="D222" s="33" t="s">
        <v>218</v>
      </c>
      <c r="E222" s="34" t="s">
        <v>218</v>
      </c>
      <c r="F222" s="33" t="s">
        <v>218</v>
      </c>
      <c r="G222" s="34" t="s">
        <v>218</v>
      </c>
      <c r="H222" s="33" t="s">
        <v>218</v>
      </c>
      <c r="I222" s="34" t="s">
        <v>218</v>
      </c>
      <c r="J222" s="27">
        <v>0.2</v>
      </c>
      <c r="K222" s="28">
        <v>0.2</v>
      </c>
      <c r="L222" s="29">
        <v>0.2</v>
      </c>
      <c r="M222" s="30"/>
      <c r="N222" s="30"/>
      <c r="O222" s="30"/>
      <c r="P222" s="30"/>
      <c r="Q222" s="30"/>
      <c r="R222" s="453"/>
    </row>
    <row r="223" spans="1:18">
      <c r="A223" s="1520"/>
      <c r="B223" s="1523"/>
      <c r="C223" s="32">
        <v>22</v>
      </c>
      <c r="D223" s="33" t="s">
        <v>218</v>
      </c>
      <c r="E223" s="34" t="s">
        <v>218</v>
      </c>
      <c r="F223" s="33" t="s">
        <v>218</v>
      </c>
      <c r="G223" s="34" t="s">
        <v>218</v>
      </c>
      <c r="H223" s="33" t="s">
        <v>218</v>
      </c>
      <c r="I223" s="34" t="s">
        <v>218</v>
      </c>
      <c r="J223" s="27">
        <v>0.01</v>
      </c>
      <c r="K223" s="28">
        <v>0.02</v>
      </c>
      <c r="L223" s="29">
        <v>0.03</v>
      </c>
      <c r="M223" s="30"/>
      <c r="N223" s="30"/>
      <c r="O223" s="30"/>
      <c r="P223" s="30"/>
      <c r="Q223" s="30"/>
      <c r="R223" s="453"/>
    </row>
    <row r="224" spans="1:18">
      <c r="A224" s="1520"/>
      <c r="B224" s="1523"/>
      <c r="C224" s="32">
        <v>27</v>
      </c>
      <c r="D224" s="33" t="s">
        <v>218</v>
      </c>
      <c r="E224" s="34" t="s">
        <v>218</v>
      </c>
      <c r="F224" s="33" t="s">
        <v>218</v>
      </c>
      <c r="G224" s="34" t="s">
        <v>218</v>
      </c>
      <c r="H224" s="33" t="s">
        <v>218</v>
      </c>
      <c r="I224" s="34" t="s">
        <v>218</v>
      </c>
      <c r="J224" s="27">
        <v>0.05</v>
      </c>
      <c r="K224" s="28">
        <v>0.05</v>
      </c>
      <c r="L224" s="29">
        <v>0.1</v>
      </c>
      <c r="M224" s="30"/>
      <c r="N224" s="30"/>
      <c r="O224" s="30"/>
      <c r="P224" s="30"/>
      <c r="Q224" s="30"/>
      <c r="R224" s="453"/>
    </row>
    <row r="225" spans="1:18">
      <c r="A225" s="1520"/>
      <c r="B225" s="1523"/>
      <c r="C225" s="32">
        <v>29</v>
      </c>
      <c r="D225" s="33" t="s">
        <v>218</v>
      </c>
      <c r="E225" s="34" t="s">
        <v>218</v>
      </c>
      <c r="F225" s="33" t="s">
        <v>218</v>
      </c>
      <c r="G225" s="34" t="s">
        <v>218</v>
      </c>
      <c r="H225" s="33" t="s">
        <v>218</v>
      </c>
      <c r="I225" s="34" t="s">
        <v>218</v>
      </c>
      <c r="J225" s="27">
        <v>0</v>
      </c>
      <c r="K225" s="28">
        <v>0</v>
      </c>
      <c r="L225" s="29">
        <v>0</v>
      </c>
      <c r="M225" s="30"/>
      <c r="N225" s="30"/>
      <c r="O225" s="30"/>
      <c r="P225" s="30"/>
      <c r="Q225" s="30"/>
      <c r="R225" s="453"/>
    </row>
    <row r="226" spans="1:18">
      <c r="A226" s="1520"/>
      <c r="B226" s="1523"/>
      <c r="C226" s="35"/>
      <c r="D226" s="36"/>
      <c r="E226" s="37"/>
      <c r="F226" s="36"/>
      <c r="G226" s="37"/>
      <c r="H226" s="36"/>
      <c r="I226" s="37" t="s">
        <v>219</v>
      </c>
      <c r="J226" s="39">
        <f>SUM(J217:J225)</f>
        <v>3.76</v>
      </c>
      <c r="K226" s="40">
        <f>SUM(K217:K225)</f>
        <v>6.37</v>
      </c>
      <c r="L226" s="41">
        <f>SUM(L217:L225)</f>
        <v>8.0300000000000011</v>
      </c>
      <c r="M226" s="30"/>
      <c r="N226" s="30"/>
      <c r="O226" s="30"/>
      <c r="P226" s="30"/>
      <c r="Q226" s="30"/>
      <c r="R226" s="453"/>
    </row>
    <row r="227" spans="1:18" ht="15.75" thickBot="1">
      <c r="A227" s="1521"/>
      <c r="B227" s="1524"/>
      <c r="C227" s="42"/>
      <c r="D227" s="43"/>
      <c r="E227" s="44"/>
      <c r="F227" s="43"/>
      <c r="G227" s="44"/>
      <c r="H227" s="43"/>
      <c r="I227" s="44" t="s">
        <v>220</v>
      </c>
      <c r="J227" s="53">
        <v>7.5</v>
      </c>
      <c r="K227" s="52">
        <v>13.3</v>
      </c>
      <c r="L227" s="54">
        <v>15.4</v>
      </c>
      <c r="M227" s="46"/>
      <c r="N227" s="46"/>
      <c r="O227" s="46"/>
      <c r="P227" s="46"/>
      <c r="Q227" s="46"/>
      <c r="R227" s="454"/>
    </row>
    <row r="228" spans="1:18">
      <c r="A228" s="1519">
        <v>81</v>
      </c>
      <c r="B228" s="1522" t="s">
        <v>221</v>
      </c>
      <c r="C228" s="17" t="s">
        <v>50</v>
      </c>
      <c r="D228" s="18">
        <v>48.7</v>
      </c>
      <c r="E228" s="19" t="s">
        <v>217</v>
      </c>
      <c r="F228" s="18">
        <v>48.9</v>
      </c>
      <c r="G228" s="19">
        <v>60</v>
      </c>
      <c r="H228" s="18">
        <v>49.7</v>
      </c>
      <c r="I228" s="19">
        <v>60</v>
      </c>
      <c r="J228" s="20">
        <v>0.3</v>
      </c>
      <c r="K228" s="21">
        <v>1</v>
      </c>
      <c r="L228" s="22">
        <v>0.6</v>
      </c>
      <c r="M228" s="23"/>
      <c r="N228" s="23"/>
      <c r="O228" s="23"/>
      <c r="P228" s="23"/>
      <c r="Q228" s="23"/>
      <c r="R228" s="452"/>
    </row>
    <row r="229" spans="1:18">
      <c r="A229" s="1520"/>
      <c r="B229" s="1523"/>
      <c r="C229" s="32" t="s">
        <v>49</v>
      </c>
      <c r="D229" s="33" t="s">
        <v>218</v>
      </c>
      <c r="E229" s="34" t="s">
        <v>218</v>
      </c>
      <c r="F229" s="33" t="s">
        <v>218</v>
      </c>
      <c r="G229" s="34" t="s">
        <v>218</v>
      </c>
      <c r="H229" s="33" t="s">
        <v>218</v>
      </c>
      <c r="I229" s="34" t="s">
        <v>218</v>
      </c>
      <c r="J229" s="27">
        <v>2.9</v>
      </c>
      <c r="K229" s="28">
        <v>3.9</v>
      </c>
      <c r="L229" s="29">
        <v>3.4</v>
      </c>
      <c r="M229" s="30"/>
      <c r="N229" s="30"/>
      <c r="O229" s="30"/>
      <c r="P229" s="30"/>
      <c r="Q229" s="30"/>
      <c r="R229" s="453"/>
    </row>
    <row r="230" spans="1:18">
      <c r="A230" s="1520"/>
      <c r="B230" s="1523"/>
      <c r="C230" s="32" t="s">
        <v>48</v>
      </c>
      <c r="D230" s="33" t="s">
        <v>218</v>
      </c>
      <c r="E230" s="34" t="s">
        <v>218</v>
      </c>
      <c r="F230" s="33" t="s">
        <v>218</v>
      </c>
      <c r="G230" s="34" t="s">
        <v>218</v>
      </c>
      <c r="H230" s="33" t="s">
        <v>218</v>
      </c>
      <c r="I230" s="34" t="s">
        <v>218</v>
      </c>
      <c r="J230" s="27">
        <v>3.8</v>
      </c>
      <c r="K230" s="28">
        <v>5.5</v>
      </c>
      <c r="L230" s="29">
        <v>5.2</v>
      </c>
      <c r="M230" s="30"/>
      <c r="N230" s="30"/>
      <c r="O230" s="30"/>
      <c r="P230" s="30"/>
      <c r="Q230" s="30"/>
      <c r="R230" s="453"/>
    </row>
    <row r="231" spans="1:18">
      <c r="A231" s="1520"/>
      <c r="B231" s="1523"/>
      <c r="C231" s="32" t="s">
        <v>57</v>
      </c>
      <c r="D231" s="33" t="s">
        <v>218</v>
      </c>
      <c r="E231" s="34" t="s">
        <v>218</v>
      </c>
      <c r="F231" s="33" t="s">
        <v>218</v>
      </c>
      <c r="G231" s="34" t="s">
        <v>218</v>
      </c>
      <c r="H231" s="33" t="s">
        <v>218</v>
      </c>
      <c r="I231" s="34" t="s">
        <v>218</v>
      </c>
      <c r="J231" s="27">
        <v>1</v>
      </c>
      <c r="K231" s="28">
        <v>1.5</v>
      </c>
      <c r="L231" s="29">
        <v>1.6</v>
      </c>
      <c r="M231" s="30"/>
      <c r="N231" s="30"/>
      <c r="O231" s="30"/>
      <c r="P231" s="30"/>
      <c r="Q231" s="30"/>
      <c r="R231" s="453"/>
    </row>
    <row r="232" spans="1:18">
      <c r="A232" s="1520"/>
      <c r="B232" s="1523"/>
      <c r="C232" s="32"/>
      <c r="D232" s="36"/>
      <c r="E232" s="37"/>
      <c r="F232" s="36"/>
      <c r="G232" s="37"/>
      <c r="H232" s="36"/>
      <c r="I232" s="37" t="s">
        <v>219</v>
      </c>
      <c r="J232" s="39">
        <f>SUM(J228:J231)</f>
        <v>8</v>
      </c>
      <c r="K232" s="40">
        <f>SUM(K228:K231)</f>
        <v>11.9</v>
      </c>
      <c r="L232" s="41">
        <f>SUM(L228:L231)</f>
        <v>10.799999999999999</v>
      </c>
      <c r="M232" s="30"/>
      <c r="N232" s="30"/>
      <c r="O232" s="30"/>
      <c r="P232" s="30"/>
      <c r="Q232" s="30"/>
      <c r="R232" s="453"/>
    </row>
    <row r="233" spans="1:18" ht="15.75" thickBot="1">
      <c r="A233" s="1520"/>
      <c r="B233" s="1524"/>
      <c r="C233" s="71"/>
      <c r="D233" s="43"/>
      <c r="E233" s="44"/>
      <c r="F233" s="43"/>
      <c r="G233" s="44"/>
      <c r="H233" s="43"/>
      <c r="I233" s="44" t="s">
        <v>222</v>
      </c>
      <c r="J233" s="53">
        <v>8</v>
      </c>
      <c r="K233" s="52">
        <v>11.9</v>
      </c>
      <c r="L233" s="54">
        <v>10.8</v>
      </c>
      <c r="M233" s="46"/>
      <c r="N233" s="46"/>
      <c r="O233" s="46"/>
      <c r="P233" s="46"/>
      <c r="Q233" s="46"/>
      <c r="R233" s="455"/>
    </row>
    <row r="234" spans="1:18">
      <c r="A234" s="1520"/>
      <c r="B234" s="1522" t="s">
        <v>216</v>
      </c>
      <c r="C234" s="24">
        <v>111</v>
      </c>
      <c r="D234" s="109">
        <v>47</v>
      </c>
      <c r="E234" s="49" t="s">
        <v>217</v>
      </c>
      <c r="F234" s="48">
        <v>48.6</v>
      </c>
      <c r="G234" s="49">
        <v>90</v>
      </c>
      <c r="H234" s="48"/>
      <c r="I234" s="49"/>
      <c r="J234" s="20">
        <v>0</v>
      </c>
      <c r="K234" s="20">
        <v>0</v>
      </c>
      <c r="L234" s="20">
        <v>0</v>
      </c>
      <c r="M234" s="23"/>
      <c r="N234" s="23"/>
      <c r="O234" s="23"/>
      <c r="P234" s="23"/>
      <c r="Q234" s="23"/>
      <c r="R234" s="453"/>
    </row>
    <row r="235" spans="1:18">
      <c r="A235" s="1520"/>
      <c r="B235" s="1523"/>
      <c r="C235" s="32">
        <v>113</v>
      </c>
      <c r="D235" s="33" t="s">
        <v>218</v>
      </c>
      <c r="E235" s="34" t="s">
        <v>218</v>
      </c>
      <c r="F235" s="33" t="s">
        <v>218</v>
      </c>
      <c r="G235" s="34" t="s">
        <v>218</v>
      </c>
      <c r="H235" s="36"/>
      <c r="I235" s="37"/>
      <c r="J235" s="27">
        <v>0</v>
      </c>
      <c r="K235" s="27">
        <v>0</v>
      </c>
      <c r="L235" s="27">
        <v>0</v>
      </c>
      <c r="M235" s="30"/>
      <c r="N235" s="30"/>
      <c r="O235" s="30"/>
      <c r="P235" s="30"/>
      <c r="Q235" s="30"/>
      <c r="R235" s="453"/>
    </row>
    <row r="236" spans="1:18">
      <c r="A236" s="1520"/>
      <c r="B236" s="1523"/>
      <c r="C236" s="32">
        <v>115</v>
      </c>
      <c r="D236" s="33" t="s">
        <v>218</v>
      </c>
      <c r="E236" s="34" t="s">
        <v>218</v>
      </c>
      <c r="F236" s="33" t="s">
        <v>218</v>
      </c>
      <c r="G236" s="34" t="s">
        <v>218</v>
      </c>
      <c r="H236" s="36"/>
      <c r="I236" s="37"/>
      <c r="J236" s="27">
        <v>0</v>
      </c>
      <c r="K236" s="27">
        <v>0</v>
      </c>
      <c r="L236" s="27">
        <v>0</v>
      </c>
      <c r="M236" s="30"/>
      <c r="N236" s="30"/>
      <c r="O236" s="30"/>
      <c r="P236" s="30"/>
      <c r="Q236" s="30"/>
      <c r="R236" s="453"/>
    </row>
    <row r="237" spans="1:18">
      <c r="A237" s="1520"/>
      <c r="B237" s="1523"/>
      <c r="C237" s="32">
        <v>117</v>
      </c>
      <c r="D237" s="33" t="s">
        <v>218</v>
      </c>
      <c r="E237" s="34" t="s">
        <v>218</v>
      </c>
      <c r="F237" s="33" t="s">
        <v>218</v>
      </c>
      <c r="G237" s="34" t="s">
        <v>218</v>
      </c>
      <c r="H237" s="36"/>
      <c r="I237" s="37"/>
      <c r="J237" s="69">
        <v>0</v>
      </c>
      <c r="K237" s="190">
        <v>0</v>
      </c>
      <c r="L237" s="70">
        <v>0</v>
      </c>
      <c r="M237" s="30"/>
      <c r="N237" s="30"/>
      <c r="O237" s="30"/>
      <c r="P237" s="30"/>
      <c r="Q237" s="30"/>
      <c r="R237" s="453"/>
    </row>
    <row r="238" spans="1:18">
      <c r="A238" s="1520"/>
      <c r="B238" s="1523"/>
      <c r="C238" s="32">
        <v>119</v>
      </c>
      <c r="D238" s="33" t="s">
        <v>218</v>
      </c>
      <c r="E238" s="34" t="s">
        <v>218</v>
      </c>
      <c r="F238" s="33" t="s">
        <v>218</v>
      </c>
      <c r="G238" s="34" t="s">
        <v>218</v>
      </c>
      <c r="H238" s="36"/>
      <c r="I238" s="37"/>
      <c r="J238" s="69">
        <v>3.09</v>
      </c>
      <c r="K238" s="190">
        <v>2.94</v>
      </c>
      <c r="L238" s="113">
        <v>3.99</v>
      </c>
      <c r="M238" s="30"/>
      <c r="N238" s="30"/>
      <c r="O238" s="30"/>
      <c r="P238" s="30"/>
      <c r="Q238" s="30"/>
      <c r="R238" s="453"/>
    </row>
    <row r="239" spans="1:18">
      <c r="A239" s="1520"/>
      <c r="B239" s="1523"/>
      <c r="C239" s="32">
        <v>121</v>
      </c>
      <c r="D239" s="33" t="s">
        <v>218</v>
      </c>
      <c r="E239" s="34" t="s">
        <v>218</v>
      </c>
      <c r="F239" s="33" t="s">
        <v>218</v>
      </c>
      <c r="G239" s="34" t="s">
        <v>218</v>
      </c>
      <c r="H239" s="36"/>
      <c r="I239" s="37"/>
      <c r="J239" s="69">
        <v>0</v>
      </c>
      <c r="K239" s="190">
        <v>0</v>
      </c>
      <c r="L239" s="70">
        <v>0</v>
      </c>
      <c r="M239" s="30"/>
      <c r="N239" s="30"/>
      <c r="O239" s="30"/>
      <c r="P239" s="30"/>
      <c r="Q239" s="30"/>
      <c r="R239" s="453"/>
    </row>
    <row r="240" spans="1:18">
      <c r="A240" s="1520"/>
      <c r="B240" s="1523"/>
      <c r="C240" s="32">
        <v>125</v>
      </c>
      <c r="D240" s="33" t="s">
        <v>218</v>
      </c>
      <c r="E240" s="34" t="s">
        <v>218</v>
      </c>
      <c r="F240" s="33" t="s">
        <v>218</v>
      </c>
      <c r="G240" s="34" t="s">
        <v>218</v>
      </c>
      <c r="H240" s="36"/>
      <c r="I240" s="37"/>
      <c r="J240" s="69">
        <v>0</v>
      </c>
      <c r="K240" s="190">
        <v>0</v>
      </c>
      <c r="L240" s="70">
        <v>0</v>
      </c>
      <c r="M240" s="30"/>
      <c r="N240" s="30"/>
      <c r="O240" s="30"/>
      <c r="P240" s="30"/>
      <c r="Q240" s="30"/>
      <c r="R240" s="453"/>
    </row>
    <row r="241" spans="1:18">
      <c r="A241" s="1520"/>
      <c r="B241" s="1523"/>
      <c r="C241" s="32">
        <v>212</v>
      </c>
      <c r="D241" s="33" t="s">
        <v>218</v>
      </c>
      <c r="E241" s="34" t="s">
        <v>218</v>
      </c>
      <c r="F241" s="33" t="s">
        <v>218</v>
      </c>
      <c r="G241" s="34" t="s">
        <v>218</v>
      </c>
      <c r="H241" s="36"/>
      <c r="I241" s="37"/>
      <c r="J241" s="69">
        <v>0</v>
      </c>
      <c r="K241" s="190">
        <v>0</v>
      </c>
      <c r="L241" s="70">
        <v>0</v>
      </c>
      <c r="M241" s="30"/>
      <c r="N241" s="30"/>
      <c r="O241" s="30"/>
      <c r="P241" s="30"/>
      <c r="Q241" s="30"/>
      <c r="R241" s="453"/>
    </row>
    <row r="242" spans="1:18">
      <c r="A242" s="1520"/>
      <c r="B242" s="1523"/>
      <c r="C242" s="32">
        <v>214</v>
      </c>
      <c r="D242" s="33" t="s">
        <v>218</v>
      </c>
      <c r="E242" s="34" t="s">
        <v>218</v>
      </c>
      <c r="F242" s="33" t="s">
        <v>218</v>
      </c>
      <c r="G242" s="34" t="s">
        <v>218</v>
      </c>
      <c r="H242" s="36"/>
      <c r="I242" s="37"/>
      <c r="J242" s="69">
        <v>0</v>
      </c>
      <c r="K242" s="190">
        <v>0</v>
      </c>
      <c r="L242" s="70">
        <v>0</v>
      </c>
      <c r="M242" s="30"/>
      <c r="N242" s="30"/>
      <c r="O242" s="30"/>
      <c r="P242" s="30"/>
      <c r="Q242" s="30"/>
      <c r="R242" s="453"/>
    </row>
    <row r="243" spans="1:18">
      <c r="A243" s="1520"/>
      <c r="B243" s="1523"/>
      <c r="C243" s="32">
        <v>216</v>
      </c>
      <c r="D243" s="33" t="s">
        <v>218</v>
      </c>
      <c r="E243" s="34" t="s">
        <v>218</v>
      </c>
      <c r="F243" s="33" t="s">
        <v>218</v>
      </c>
      <c r="G243" s="34" t="s">
        <v>218</v>
      </c>
      <c r="H243" s="36"/>
      <c r="I243" s="37"/>
      <c r="J243" s="69">
        <v>0</v>
      </c>
      <c r="K243" s="190">
        <v>0</v>
      </c>
      <c r="L243" s="70">
        <v>0</v>
      </c>
      <c r="M243" s="30"/>
      <c r="N243" s="30"/>
      <c r="O243" s="30"/>
      <c r="P243" s="30"/>
      <c r="Q243" s="30"/>
      <c r="R243" s="453"/>
    </row>
    <row r="244" spans="1:18">
      <c r="A244" s="1520"/>
      <c r="B244" s="1523"/>
      <c r="C244" s="32">
        <v>218</v>
      </c>
      <c r="D244" s="33" t="s">
        <v>218</v>
      </c>
      <c r="E244" s="34" t="s">
        <v>218</v>
      </c>
      <c r="F244" s="33" t="s">
        <v>218</v>
      </c>
      <c r="G244" s="34" t="s">
        <v>218</v>
      </c>
      <c r="H244" s="36"/>
      <c r="I244" s="37"/>
      <c r="J244" s="69">
        <v>0</v>
      </c>
      <c r="K244" s="190">
        <v>0</v>
      </c>
      <c r="L244" s="70">
        <v>0</v>
      </c>
      <c r="M244" s="30"/>
      <c r="N244" s="30"/>
      <c r="O244" s="30"/>
      <c r="P244" s="30"/>
      <c r="Q244" s="30"/>
      <c r="R244" s="453"/>
    </row>
    <row r="245" spans="1:18">
      <c r="A245" s="1520"/>
      <c r="B245" s="1523"/>
      <c r="C245" s="32">
        <v>220</v>
      </c>
      <c r="D245" s="33" t="s">
        <v>218</v>
      </c>
      <c r="E245" s="34" t="s">
        <v>218</v>
      </c>
      <c r="F245" s="33" t="s">
        <v>218</v>
      </c>
      <c r="G245" s="34" t="s">
        <v>218</v>
      </c>
      <c r="H245" s="36"/>
      <c r="I245" s="37"/>
      <c r="J245" s="69">
        <v>0</v>
      </c>
      <c r="K245" s="190">
        <v>0</v>
      </c>
      <c r="L245" s="70">
        <v>0</v>
      </c>
      <c r="M245" s="30"/>
      <c r="N245" s="30"/>
      <c r="O245" s="30"/>
      <c r="P245" s="30"/>
      <c r="Q245" s="30"/>
      <c r="R245" s="453"/>
    </row>
    <row r="246" spans="1:18">
      <c r="A246" s="1520"/>
      <c r="B246" s="1523"/>
      <c r="C246" s="32">
        <v>222</v>
      </c>
      <c r="D246" s="33" t="s">
        <v>218</v>
      </c>
      <c r="E246" s="34" t="s">
        <v>218</v>
      </c>
      <c r="F246" s="33" t="s">
        <v>218</v>
      </c>
      <c r="G246" s="34" t="s">
        <v>218</v>
      </c>
      <c r="H246" s="36"/>
      <c r="I246" s="37"/>
      <c r="J246" s="69">
        <v>0</v>
      </c>
      <c r="K246" s="190">
        <v>0</v>
      </c>
      <c r="L246" s="70">
        <v>0</v>
      </c>
      <c r="M246" s="30"/>
      <c r="N246" s="30"/>
      <c r="O246" s="30"/>
      <c r="P246" s="30"/>
      <c r="Q246" s="30"/>
      <c r="R246" s="453"/>
    </row>
    <row r="247" spans="1:18">
      <c r="A247" s="1520"/>
      <c r="B247" s="1523"/>
      <c r="C247" s="32">
        <v>224</v>
      </c>
      <c r="D247" s="33" t="s">
        <v>218</v>
      </c>
      <c r="E247" s="34" t="s">
        <v>218</v>
      </c>
      <c r="F247" s="33" t="s">
        <v>218</v>
      </c>
      <c r="G247" s="34" t="s">
        <v>218</v>
      </c>
      <c r="H247" s="36"/>
      <c r="I247" s="37"/>
      <c r="J247" s="69">
        <v>1.1399999999999999</v>
      </c>
      <c r="K247" s="190">
        <v>1.58</v>
      </c>
      <c r="L247" s="113">
        <v>1.77</v>
      </c>
      <c r="M247" s="30"/>
      <c r="N247" s="30"/>
      <c r="O247" s="30"/>
      <c r="P247" s="30"/>
      <c r="Q247" s="30"/>
      <c r="R247" s="453"/>
    </row>
    <row r="248" spans="1:18">
      <c r="A248" s="1520"/>
      <c r="B248" s="1523"/>
      <c r="C248" s="32">
        <v>228</v>
      </c>
      <c r="D248" s="33" t="s">
        <v>218</v>
      </c>
      <c r="E248" s="34" t="s">
        <v>218</v>
      </c>
      <c r="F248" s="33" t="s">
        <v>218</v>
      </c>
      <c r="G248" s="34" t="s">
        <v>218</v>
      </c>
      <c r="H248" s="36"/>
      <c r="I248" s="37"/>
      <c r="J248" s="69">
        <v>0</v>
      </c>
      <c r="K248" s="190">
        <v>0</v>
      </c>
      <c r="L248" s="70">
        <v>0</v>
      </c>
      <c r="M248" s="30"/>
      <c r="N248" s="30"/>
      <c r="O248" s="30"/>
      <c r="P248" s="30"/>
      <c r="Q248" s="30"/>
      <c r="R248" s="453"/>
    </row>
    <row r="249" spans="1:18">
      <c r="A249" s="1520"/>
      <c r="B249" s="1523"/>
      <c r="C249" s="32">
        <v>305</v>
      </c>
      <c r="D249" s="33" t="s">
        <v>218</v>
      </c>
      <c r="E249" s="34" t="s">
        <v>218</v>
      </c>
      <c r="F249" s="33" t="s">
        <v>218</v>
      </c>
      <c r="G249" s="34" t="s">
        <v>218</v>
      </c>
      <c r="H249" s="36"/>
      <c r="I249" s="37"/>
      <c r="J249" s="69">
        <v>0</v>
      </c>
      <c r="K249" s="190">
        <v>0</v>
      </c>
      <c r="L249" s="70">
        <v>0</v>
      </c>
      <c r="M249" s="30"/>
      <c r="N249" s="30"/>
      <c r="O249" s="30"/>
      <c r="P249" s="30"/>
      <c r="Q249" s="30"/>
      <c r="R249" s="453"/>
    </row>
    <row r="250" spans="1:18">
      <c r="A250" s="1520"/>
      <c r="B250" s="1523"/>
      <c r="C250" s="32">
        <v>311</v>
      </c>
      <c r="D250" s="33" t="s">
        <v>218</v>
      </c>
      <c r="E250" s="34" t="s">
        <v>218</v>
      </c>
      <c r="F250" s="33" t="s">
        <v>218</v>
      </c>
      <c r="G250" s="34" t="s">
        <v>218</v>
      </c>
      <c r="H250" s="36"/>
      <c r="I250" s="37"/>
      <c r="J250" s="69">
        <v>0</v>
      </c>
      <c r="K250" s="190">
        <v>0</v>
      </c>
      <c r="L250" s="70">
        <v>0</v>
      </c>
      <c r="M250" s="30"/>
      <c r="N250" s="30"/>
      <c r="O250" s="30"/>
      <c r="P250" s="30"/>
      <c r="Q250" s="30"/>
      <c r="R250" s="453"/>
    </row>
    <row r="251" spans="1:18">
      <c r="A251" s="1520"/>
      <c r="B251" s="1523"/>
      <c r="C251" s="32">
        <v>313</v>
      </c>
      <c r="D251" s="33" t="s">
        <v>218</v>
      </c>
      <c r="E251" s="34" t="s">
        <v>218</v>
      </c>
      <c r="F251" s="33" t="s">
        <v>218</v>
      </c>
      <c r="G251" s="34" t="s">
        <v>218</v>
      </c>
      <c r="H251" s="36"/>
      <c r="I251" s="37"/>
      <c r="J251" s="69">
        <v>0</v>
      </c>
      <c r="K251" s="190">
        <v>0</v>
      </c>
      <c r="L251" s="70">
        <v>0</v>
      </c>
      <c r="M251" s="30"/>
      <c r="N251" s="30"/>
      <c r="O251" s="30"/>
      <c r="P251" s="30"/>
      <c r="Q251" s="30"/>
      <c r="R251" s="453"/>
    </row>
    <row r="252" spans="1:18">
      <c r="A252" s="1520"/>
      <c r="B252" s="1523"/>
      <c r="C252" s="32">
        <v>412</v>
      </c>
      <c r="D252" s="33" t="s">
        <v>218</v>
      </c>
      <c r="E252" s="34" t="s">
        <v>218</v>
      </c>
      <c r="F252" s="33" t="s">
        <v>218</v>
      </c>
      <c r="G252" s="34" t="s">
        <v>218</v>
      </c>
      <c r="H252" s="36"/>
      <c r="I252" s="37"/>
      <c r="J252" s="69">
        <v>0</v>
      </c>
      <c r="K252" s="190">
        <v>0</v>
      </c>
      <c r="L252" s="70">
        <v>0</v>
      </c>
      <c r="M252" s="30"/>
      <c r="N252" s="30"/>
      <c r="O252" s="30"/>
      <c r="P252" s="30"/>
      <c r="Q252" s="30"/>
      <c r="R252" s="453"/>
    </row>
    <row r="253" spans="1:18">
      <c r="A253" s="1520"/>
      <c r="B253" s="1523"/>
      <c r="C253" s="32">
        <v>503</v>
      </c>
      <c r="D253" s="33" t="s">
        <v>218</v>
      </c>
      <c r="E253" s="34" t="s">
        <v>218</v>
      </c>
      <c r="F253" s="33" t="s">
        <v>218</v>
      </c>
      <c r="G253" s="34" t="s">
        <v>218</v>
      </c>
      <c r="H253" s="36"/>
      <c r="I253" s="37"/>
      <c r="J253" s="69">
        <v>0</v>
      </c>
      <c r="K253" s="190">
        <v>0</v>
      </c>
      <c r="L253" s="70">
        <v>0</v>
      </c>
      <c r="M253" s="30"/>
      <c r="N253" s="30"/>
      <c r="O253" s="30"/>
      <c r="P253" s="30"/>
      <c r="Q253" s="30"/>
      <c r="R253" s="453"/>
    </row>
    <row r="254" spans="1:18">
      <c r="A254" s="1520"/>
      <c r="B254" s="1523"/>
      <c r="C254" s="32">
        <v>505</v>
      </c>
      <c r="D254" s="33" t="s">
        <v>218</v>
      </c>
      <c r="E254" s="34" t="s">
        <v>218</v>
      </c>
      <c r="F254" s="33" t="s">
        <v>218</v>
      </c>
      <c r="G254" s="34" t="s">
        <v>218</v>
      </c>
      <c r="H254" s="36"/>
      <c r="I254" s="37"/>
      <c r="J254" s="69">
        <v>0</v>
      </c>
      <c r="K254" s="190">
        <v>0</v>
      </c>
      <c r="L254" s="70">
        <v>0</v>
      </c>
      <c r="M254" s="30"/>
      <c r="N254" s="30"/>
      <c r="O254" s="30"/>
      <c r="P254" s="30"/>
      <c r="Q254" s="30"/>
      <c r="R254" s="453"/>
    </row>
    <row r="255" spans="1:18">
      <c r="A255" s="1520"/>
      <c r="B255" s="1523"/>
      <c r="C255" s="32">
        <v>604</v>
      </c>
      <c r="D255" s="33" t="s">
        <v>218</v>
      </c>
      <c r="E255" s="34" t="s">
        <v>218</v>
      </c>
      <c r="F255" s="33" t="s">
        <v>218</v>
      </c>
      <c r="G255" s="34" t="s">
        <v>218</v>
      </c>
      <c r="H255" s="36"/>
      <c r="I255" s="37"/>
      <c r="J255" s="69">
        <v>0</v>
      </c>
      <c r="K255" s="190">
        <v>0</v>
      </c>
      <c r="L255" s="70">
        <v>0</v>
      </c>
      <c r="M255" s="30"/>
      <c r="N255" s="30"/>
      <c r="O255" s="30"/>
      <c r="P255" s="30"/>
      <c r="Q255" s="30"/>
      <c r="R255" s="466"/>
    </row>
    <row r="256" spans="1:18">
      <c r="A256" s="1520"/>
      <c r="B256" s="1523"/>
      <c r="C256" s="32">
        <v>707</v>
      </c>
      <c r="D256" s="33" t="s">
        <v>218</v>
      </c>
      <c r="E256" s="34" t="s">
        <v>218</v>
      </c>
      <c r="F256" s="33" t="s">
        <v>218</v>
      </c>
      <c r="G256" s="34" t="s">
        <v>218</v>
      </c>
      <c r="H256" s="36"/>
      <c r="I256" s="37"/>
      <c r="J256" s="69">
        <v>0.05</v>
      </c>
      <c r="K256" s="190">
        <v>0.05</v>
      </c>
      <c r="L256" s="113">
        <v>0.05</v>
      </c>
      <c r="M256" s="30"/>
      <c r="N256" s="30"/>
      <c r="O256" s="30"/>
      <c r="P256" s="30"/>
      <c r="Q256" s="30"/>
      <c r="R256" s="453"/>
    </row>
    <row r="257" spans="1:18">
      <c r="A257" s="1520"/>
      <c r="B257" s="1523"/>
      <c r="C257" s="32">
        <v>804</v>
      </c>
      <c r="D257" s="33" t="s">
        <v>218</v>
      </c>
      <c r="E257" s="34" t="s">
        <v>218</v>
      </c>
      <c r="F257" s="33" t="s">
        <v>218</v>
      </c>
      <c r="G257" s="34" t="s">
        <v>218</v>
      </c>
      <c r="H257" s="36"/>
      <c r="I257" s="37"/>
      <c r="J257" s="69">
        <v>0.1</v>
      </c>
      <c r="K257" s="190">
        <v>0.1</v>
      </c>
      <c r="L257" s="113">
        <v>0.1</v>
      </c>
      <c r="M257" s="30"/>
      <c r="N257" s="30"/>
      <c r="O257" s="30"/>
      <c r="P257" s="30"/>
      <c r="Q257" s="30"/>
      <c r="R257" s="453"/>
    </row>
    <row r="258" spans="1:18">
      <c r="A258" s="1520"/>
      <c r="B258" s="1523"/>
      <c r="C258" s="32"/>
      <c r="D258" s="36"/>
      <c r="E258" s="37"/>
      <c r="F258" s="36"/>
      <c r="G258" s="37"/>
      <c r="H258" s="36"/>
      <c r="I258" s="37" t="s">
        <v>219</v>
      </c>
      <c r="J258" s="39">
        <f>SUM(J234:J257)</f>
        <v>4.379999999999999</v>
      </c>
      <c r="K258" s="40">
        <f>SUM(K234:K257)</f>
        <v>4.669999999999999</v>
      </c>
      <c r="L258" s="41">
        <f>SUM(L234:L257)</f>
        <v>5.9099999999999993</v>
      </c>
      <c r="M258" s="30"/>
      <c r="N258" s="30"/>
      <c r="O258" s="30"/>
      <c r="P258" s="30"/>
      <c r="Q258" s="30"/>
      <c r="R258" s="453"/>
    </row>
    <row r="259" spans="1:18" ht="15.75" thickBot="1">
      <c r="A259" s="1521"/>
      <c r="B259" s="1524"/>
      <c r="C259" s="71"/>
      <c r="D259" s="43"/>
      <c r="E259" s="44"/>
      <c r="F259" s="43"/>
      <c r="G259" s="44"/>
      <c r="H259" s="43"/>
      <c r="I259" s="44" t="s">
        <v>220</v>
      </c>
      <c r="J259" s="53">
        <v>4.4000000000000004</v>
      </c>
      <c r="K259" s="52">
        <v>4.7</v>
      </c>
      <c r="L259" s="54">
        <v>5.92</v>
      </c>
      <c r="M259" s="46"/>
      <c r="N259" s="46"/>
      <c r="O259" s="46"/>
      <c r="P259" s="46"/>
      <c r="Q259" s="46"/>
      <c r="R259" s="454"/>
    </row>
    <row r="260" spans="1:18">
      <c r="A260" s="1519">
        <v>82</v>
      </c>
      <c r="B260" s="1548" t="s">
        <v>216</v>
      </c>
      <c r="C260" s="17">
        <v>3</v>
      </c>
      <c r="D260" s="119">
        <v>48.4</v>
      </c>
      <c r="E260" s="120" t="s">
        <v>217</v>
      </c>
      <c r="F260" s="119">
        <v>48.9</v>
      </c>
      <c r="G260" s="120">
        <v>60</v>
      </c>
      <c r="H260" s="119">
        <v>49.7</v>
      </c>
      <c r="I260" s="120">
        <v>80</v>
      </c>
      <c r="J260" s="121">
        <v>0.53</v>
      </c>
      <c r="K260" s="122">
        <v>0.81</v>
      </c>
      <c r="L260" s="123">
        <v>0.79</v>
      </c>
      <c r="M260" s="23"/>
      <c r="N260" s="23"/>
      <c r="O260" s="23"/>
      <c r="P260" s="23"/>
      <c r="Q260" s="23"/>
      <c r="R260" s="452"/>
    </row>
    <row r="261" spans="1:18">
      <c r="A261" s="1520"/>
      <c r="B261" s="1549"/>
      <c r="C261" s="32">
        <v>4</v>
      </c>
      <c r="D261" s="33" t="s">
        <v>218</v>
      </c>
      <c r="E261" s="34" t="s">
        <v>218</v>
      </c>
      <c r="F261" s="33" t="s">
        <v>218</v>
      </c>
      <c r="G261" s="34" t="s">
        <v>218</v>
      </c>
      <c r="H261" s="33" t="s">
        <v>218</v>
      </c>
      <c r="I261" s="34" t="s">
        <v>218</v>
      </c>
      <c r="J261" s="87">
        <v>0.06</v>
      </c>
      <c r="K261" s="88">
        <v>0.35</v>
      </c>
      <c r="L261" s="89">
        <v>0.1</v>
      </c>
      <c r="M261" s="30"/>
      <c r="N261" s="30"/>
      <c r="O261" s="30"/>
      <c r="P261" s="30"/>
      <c r="Q261" s="30"/>
      <c r="R261" s="453"/>
    </row>
    <row r="262" spans="1:18">
      <c r="A262" s="1520"/>
      <c r="B262" s="1549"/>
      <c r="C262" s="32">
        <v>5</v>
      </c>
      <c r="D262" s="33" t="s">
        <v>218</v>
      </c>
      <c r="E262" s="34" t="s">
        <v>218</v>
      </c>
      <c r="F262" s="33" t="s">
        <v>218</v>
      </c>
      <c r="G262" s="34" t="s">
        <v>218</v>
      </c>
      <c r="H262" s="33" t="s">
        <v>218</v>
      </c>
      <c r="I262" s="34" t="s">
        <v>218</v>
      </c>
      <c r="J262" s="87">
        <v>0.02</v>
      </c>
      <c r="K262" s="88">
        <v>0.03</v>
      </c>
      <c r="L262" s="89">
        <v>0.03</v>
      </c>
      <c r="M262" s="30"/>
      <c r="N262" s="30"/>
      <c r="O262" s="30"/>
      <c r="P262" s="30"/>
      <c r="Q262" s="30"/>
      <c r="R262" s="453"/>
    </row>
    <row r="263" spans="1:18">
      <c r="A263" s="1520"/>
      <c r="B263" s="1549"/>
      <c r="C263" s="32">
        <v>6</v>
      </c>
      <c r="D263" s="33" t="s">
        <v>218</v>
      </c>
      <c r="E263" s="34" t="s">
        <v>218</v>
      </c>
      <c r="F263" s="33" t="s">
        <v>218</v>
      </c>
      <c r="G263" s="34" t="s">
        <v>218</v>
      </c>
      <c r="H263" s="33" t="s">
        <v>218</v>
      </c>
      <c r="I263" s="34" t="s">
        <v>218</v>
      </c>
      <c r="J263" s="87">
        <v>0.17</v>
      </c>
      <c r="K263" s="88">
        <v>0.28000000000000003</v>
      </c>
      <c r="L263" s="89">
        <v>0.26</v>
      </c>
      <c r="M263" s="30"/>
      <c r="N263" s="30"/>
      <c r="O263" s="30"/>
      <c r="P263" s="30"/>
      <c r="Q263" s="30"/>
      <c r="R263" s="453"/>
    </row>
    <row r="264" spans="1:18">
      <c r="A264" s="1520"/>
      <c r="B264" s="1549"/>
      <c r="C264" s="32">
        <v>7</v>
      </c>
      <c r="D264" s="33" t="s">
        <v>218</v>
      </c>
      <c r="E264" s="34" t="s">
        <v>218</v>
      </c>
      <c r="F264" s="33" t="s">
        <v>218</v>
      </c>
      <c r="G264" s="34" t="s">
        <v>218</v>
      </c>
      <c r="H264" s="33" t="s">
        <v>218</v>
      </c>
      <c r="I264" s="34" t="s">
        <v>218</v>
      </c>
      <c r="J264" s="87">
        <v>0</v>
      </c>
      <c r="K264" s="88">
        <v>0.04</v>
      </c>
      <c r="L264" s="89">
        <v>0.01</v>
      </c>
      <c r="M264" s="30"/>
      <c r="N264" s="30"/>
      <c r="O264" s="30"/>
      <c r="P264" s="30"/>
      <c r="Q264" s="30"/>
      <c r="R264" s="453"/>
    </row>
    <row r="265" spans="1:18">
      <c r="A265" s="1520"/>
      <c r="B265" s="1549"/>
      <c r="C265" s="32">
        <v>8</v>
      </c>
      <c r="D265" s="33" t="s">
        <v>218</v>
      </c>
      <c r="E265" s="34" t="s">
        <v>218</v>
      </c>
      <c r="F265" s="33" t="s">
        <v>218</v>
      </c>
      <c r="G265" s="34" t="s">
        <v>218</v>
      </c>
      <c r="H265" s="33" t="s">
        <v>218</v>
      </c>
      <c r="I265" s="34" t="s">
        <v>218</v>
      </c>
      <c r="J265" s="87">
        <v>0</v>
      </c>
      <c r="K265" s="88">
        <v>0</v>
      </c>
      <c r="L265" s="89">
        <v>0</v>
      </c>
      <c r="M265" s="30"/>
      <c r="N265" s="30"/>
      <c r="O265" s="30"/>
      <c r="P265" s="30"/>
      <c r="Q265" s="30"/>
      <c r="R265" s="453"/>
    </row>
    <row r="266" spans="1:18">
      <c r="A266" s="1520"/>
      <c r="B266" s="1549"/>
      <c r="C266" s="32">
        <v>9</v>
      </c>
      <c r="D266" s="33" t="s">
        <v>218</v>
      </c>
      <c r="E266" s="34" t="s">
        <v>218</v>
      </c>
      <c r="F266" s="33" t="s">
        <v>218</v>
      </c>
      <c r="G266" s="34" t="s">
        <v>218</v>
      </c>
      <c r="H266" s="33" t="s">
        <v>218</v>
      </c>
      <c r="I266" s="34" t="s">
        <v>218</v>
      </c>
      <c r="J266" s="87">
        <v>0.02</v>
      </c>
      <c r="K266" s="88">
        <v>0.02</v>
      </c>
      <c r="L266" s="89">
        <v>0.02</v>
      </c>
      <c r="M266" s="30"/>
      <c r="N266" s="30"/>
      <c r="O266" s="30"/>
      <c r="P266" s="30"/>
      <c r="Q266" s="30"/>
      <c r="R266" s="453"/>
    </row>
    <row r="267" spans="1:18">
      <c r="A267" s="1520"/>
      <c r="B267" s="1549"/>
      <c r="C267" s="32">
        <v>10</v>
      </c>
      <c r="D267" s="25" t="s">
        <v>218</v>
      </c>
      <c r="E267" s="26" t="s">
        <v>218</v>
      </c>
      <c r="F267" s="25" t="s">
        <v>218</v>
      </c>
      <c r="G267" s="26" t="s">
        <v>218</v>
      </c>
      <c r="H267" s="25" t="s">
        <v>218</v>
      </c>
      <c r="I267" s="26" t="s">
        <v>218</v>
      </c>
      <c r="J267" s="27">
        <v>0</v>
      </c>
      <c r="K267" s="28">
        <v>0</v>
      </c>
      <c r="L267" s="29">
        <v>0</v>
      </c>
      <c r="M267" s="30"/>
      <c r="N267" s="30"/>
      <c r="O267" s="30"/>
      <c r="P267" s="30"/>
      <c r="Q267" s="30"/>
      <c r="R267" s="453"/>
    </row>
    <row r="268" spans="1:18">
      <c r="A268" s="1520"/>
      <c r="B268" s="1549"/>
      <c r="C268" s="32">
        <v>22</v>
      </c>
      <c r="D268" s="95" t="s">
        <v>218</v>
      </c>
      <c r="E268" s="97" t="s">
        <v>218</v>
      </c>
      <c r="F268" s="95" t="s">
        <v>218</v>
      </c>
      <c r="G268" s="97" t="s">
        <v>218</v>
      </c>
      <c r="H268" s="95" t="s">
        <v>218</v>
      </c>
      <c r="I268" s="96" t="s">
        <v>218</v>
      </c>
      <c r="J268" s="87">
        <v>0.08</v>
      </c>
      <c r="K268" s="88">
        <v>0.08</v>
      </c>
      <c r="L268" s="89">
        <v>0.1</v>
      </c>
      <c r="M268" s="30"/>
      <c r="N268" s="30"/>
      <c r="O268" s="30"/>
      <c r="P268" s="30"/>
      <c r="Q268" s="30"/>
      <c r="R268" s="453"/>
    </row>
    <row r="269" spans="1:18">
      <c r="A269" s="1520"/>
      <c r="B269" s="1549"/>
      <c r="C269" s="32"/>
      <c r="D269" s="36"/>
      <c r="E269" s="37"/>
      <c r="F269" s="36"/>
      <c r="G269" s="37"/>
      <c r="H269" s="36"/>
      <c r="I269" s="49" t="s">
        <v>219</v>
      </c>
      <c r="J269" s="39">
        <f>SUM(J260:J268)</f>
        <v>0.88000000000000012</v>
      </c>
      <c r="K269" s="40">
        <f>SUM(K260:K268)</f>
        <v>1.6100000000000003</v>
      </c>
      <c r="L269" s="41">
        <f>SUM(L260:L268)</f>
        <v>1.3100000000000003</v>
      </c>
      <c r="M269" s="30"/>
      <c r="N269" s="30"/>
      <c r="O269" s="30"/>
      <c r="P269" s="30"/>
      <c r="Q269" s="30"/>
      <c r="R269" s="453"/>
    </row>
    <row r="270" spans="1:18" ht="15.75" thickBot="1">
      <c r="A270" s="1521"/>
      <c r="B270" s="1550"/>
      <c r="C270" s="71"/>
      <c r="D270" s="43"/>
      <c r="E270" s="44"/>
      <c r="F270" s="43"/>
      <c r="G270" s="44"/>
      <c r="H270" s="43"/>
      <c r="I270" s="44" t="s">
        <v>220</v>
      </c>
      <c r="J270" s="53">
        <v>0.9</v>
      </c>
      <c r="K270" s="52">
        <v>1.6</v>
      </c>
      <c r="L270" s="54">
        <v>1.4</v>
      </c>
      <c r="M270" s="46"/>
      <c r="N270" s="46"/>
      <c r="O270" s="46"/>
      <c r="P270" s="46"/>
      <c r="Q270" s="46"/>
      <c r="R270" s="454"/>
    </row>
    <row r="271" spans="1:18">
      <c r="A271" s="1519">
        <v>97</v>
      </c>
      <c r="B271" s="114" t="s">
        <v>19</v>
      </c>
      <c r="C271" s="115"/>
      <c r="D271" s="18">
        <v>47.8</v>
      </c>
      <c r="E271" s="19" t="s">
        <v>217</v>
      </c>
      <c r="F271" s="18">
        <v>48.7</v>
      </c>
      <c r="G271" s="19">
        <v>75</v>
      </c>
      <c r="H271" s="18">
        <v>49.7</v>
      </c>
      <c r="I271" s="19">
        <v>80</v>
      </c>
      <c r="J271" s="20">
        <v>1.5</v>
      </c>
      <c r="K271" s="21">
        <v>1.9</v>
      </c>
      <c r="L271" s="22">
        <v>1.7</v>
      </c>
      <c r="M271" s="23"/>
      <c r="N271" s="23"/>
      <c r="O271" s="23"/>
      <c r="P271" s="23"/>
      <c r="Q271" s="23"/>
      <c r="R271" s="452"/>
    </row>
    <row r="272" spans="1:18">
      <c r="A272" s="1520"/>
      <c r="B272" s="116" t="s">
        <v>20</v>
      </c>
      <c r="C272" s="117"/>
      <c r="D272" s="33" t="s">
        <v>218</v>
      </c>
      <c r="E272" s="34" t="s">
        <v>218</v>
      </c>
      <c r="F272" s="33" t="s">
        <v>218</v>
      </c>
      <c r="G272" s="34" t="s">
        <v>218</v>
      </c>
      <c r="H272" s="33" t="s">
        <v>218</v>
      </c>
      <c r="I272" s="34" t="s">
        <v>218</v>
      </c>
      <c r="J272" s="27">
        <v>1.2</v>
      </c>
      <c r="K272" s="28">
        <v>1.4</v>
      </c>
      <c r="L272" s="29">
        <v>1.5</v>
      </c>
      <c r="M272" s="30"/>
      <c r="N272" s="30"/>
      <c r="O272" s="30"/>
      <c r="P272" s="30"/>
      <c r="Q272" s="30"/>
      <c r="R272" s="453"/>
    </row>
    <row r="273" spans="1:18" ht="15.75" thickBot="1">
      <c r="A273" s="1521"/>
      <c r="B273" s="124"/>
      <c r="C273" s="125"/>
      <c r="D273" s="103"/>
      <c r="E273" s="104"/>
      <c r="F273" s="103"/>
      <c r="G273" s="104"/>
      <c r="H273" s="103"/>
      <c r="I273" s="44" t="s">
        <v>219</v>
      </c>
      <c r="J273" s="51">
        <f>J271+J272</f>
        <v>2.7</v>
      </c>
      <c r="K273" s="52">
        <f>K271+K272</f>
        <v>3.3</v>
      </c>
      <c r="L273" s="118">
        <f>L271+L272</f>
        <v>3.2</v>
      </c>
      <c r="M273" s="46"/>
      <c r="N273" s="46"/>
      <c r="O273" s="46"/>
      <c r="P273" s="46"/>
      <c r="Q273" s="46"/>
      <c r="R273" s="454"/>
    </row>
    <row r="274" spans="1:18">
      <c r="A274" s="1519">
        <v>100</v>
      </c>
      <c r="B274" s="1522" t="s">
        <v>216</v>
      </c>
      <c r="C274" s="17">
        <v>3</v>
      </c>
      <c r="D274" s="18">
        <v>48.2</v>
      </c>
      <c r="E274" s="19" t="s">
        <v>217</v>
      </c>
      <c r="F274" s="18">
        <v>48.8</v>
      </c>
      <c r="G274" s="19">
        <v>70</v>
      </c>
      <c r="H274" s="18">
        <v>49.7</v>
      </c>
      <c r="I274" s="19">
        <v>40</v>
      </c>
      <c r="J274" s="20">
        <v>0</v>
      </c>
      <c r="K274" s="126">
        <v>0</v>
      </c>
      <c r="L274" s="21">
        <v>0</v>
      </c>
      <c r="M274" s="23"/>
      <c r="N274" s="23"/>
      <c r="O274" s="23"/>
      <c r="P274" s="23"/>
      <c r="Q274" s="23"/>
      <c r="R274" s="452"/>
    </row>
    <row r="275" spans="1:18">
      <c r="A275" s="1520"/>
      <c r="B275" s="1523"/>
      <c r="C275" s="32">
        <v>10</v>
      </c>
      <c r="D275" s="33" t="s">
        <v>218</v>
      </c>
      <c r="E275" s="34" t="s">
        <v>218</v>
      </c>
      <c r="F275" s="33" t="s">
        <v>218</v>
      </c>
      <c r="G275" s="34" t="s">
        <v>218</v>
      </c>
      <c r="H275" s="33" t="s">
        <v>218</v>
      </c>
      <c r="I275" s="34" t="s">
        <v>218</v>
      </c>
      <c r="J275" s="27">
        <v>0</v>
      </c>
      <c r="K275" s="28">
        <v>0</v>
      </c>
      <c r="L275" s="29">
        <v>0</v>
      </c>
      <c r="M275" s="30"/>
      <c r="N275" s="30"/>
      <c r="O275" s="30"/>
      <c r="P275" s="30"/>
      <c r="Q275" s="30"/>
      <c r="R275" s="453"/>
    </row>
    <row r="276" spans="1:18">
      <c r="A276" s="1520"/>
      <c r="B276" s="1523"/>
      <c r="C276" s="32">
        <v>11</v>
      </c>
      <c r="D276" s="33" t="s">
        <v>218</v>
      </c>
      <c r="E276" s="34" t="s">
        <v>218</v>
      </c>
      <c r="F276" s="33" t="s">
        <v>218</v>
      </c>
      <c r="G276" s="34" t="s">
        <v>218</v>
      </c>
      <c r="H276" s="33" t="s">
        <v>218</v>
      </c>
      <c r="I276" s="34" t="s">
        <v>218</v>
      </c>
      <c r="J276" s="27">
        <v>0.1</v>
      </c>
      <c r="K276" s="28">
        <v>0.1</v>
      </c>
      <c r="L276" s="29">
        <v>0.1</v>
      </c>
      <c r="M276" s="30"/>
      <c r="N276" s="30"/>
      <c r="O276" s="30"/>
      <c r="P276" s="30"/>
      <c r="Q276" s="30"/>
      <c r="R276" s="453"/>
    </row>
    <row r="277" spans="1:18">
      <c r="A277" s="1520"/>
      <c r="B277" s="1523"/>
      <c r="C277" s="32">
        <v>17</v>
      </c>
      <c r="D277" s="33" t="s">
        <v>218</v>
      </c>
      <c r="E277" s="34" t="s">
        <v>218</v>
      </c>
      <c r="F277" s="33" t="s">
        <v>218</v>
      </c>
      <c r="G277" s="34" t="s">
        <v>218</v>
      </c>
      <c r="H277" s="33" t="s">
        <v>218</v>
      </c>
      <c r="I277" s="34" t="s">
        <v>218</v>
      </c>
      <c r="J277" s="197">
        <v>0</v>
      </c>
      <c r="K277" s="198">
        <v>0</v>
      </c>
      <c r="L277" s="199">
        <v>0</v>
      </c>
      <c r="M277" s="30"/>
      <c r="N277" s="30"/>
      <c r="O277" s="30"/>
      <c r="P277" s="30"/>
      <c r="Q277" s="30"/>
      <c r="R277" s="393"/>
    </row>
    <row r="278" spans="1:18">
      <c r="A278" s="1520"/>
      <c r="B278" s="1523"/>
      <c r="C278" s="32">
        <v>18</v>
      </c>
      <c r="D278" s="33" t="s">
        <v>218</v>
      </c>
      <c r="E278" s="34" t="s">
        <v>218</v>
      </c>
      <c r="F278" s="33" t="s">
        <v>218</v>
      </c>
      <c r="G278" s="34" t="s">
        <v>218</v>
      </c>
      <c r="H278" s="33" t="s">
        <v>218</v>
      </c>
      <c r="I278" s="34" t="s">
        <v>218</v>
      </c>
      <c r="J278" s="197">
        <v>0</v>
      </c>
      <c r="K278" s="198">
        <v>0</v>
      </c>
      <c r="L278" s="199">
        <v>0</v>
      </c>
      <c r="M278" s="30"/>
      <c r="N278" s="30"/>
      <c r="O278" s="30"/>
      <c r="P278" s="30"/>
      <c r="Q278" s="30"/>
      <c r="R278" s="393"/>
    </row>
    <row r="279" spans="1:18">
      <c r="A279" s="1520"/>
      <c r="B279" s="1523"/>
      <c r="C279" s="32">
        <v>24</v>
      </c>
      <c r="D279" s="33" t="s">
        <v>218</v>
      </c>
      <c r="E279" s="34" t="s">
        <v>218</v>
      </c>
      <c r="F279" s="33" t="s">
        <v>218</v>
      </c>
      <c r="G279" s="34" t="s">
        <v>218</v>
      </c>
      <c r="H279" s="33" t="s">
        <v>218</v>
      </c>
      <c r="I279" s="34" t="s">
        <v>218</v>
      </c>
      <c r="J279" s="27">
        <v>0.01</v>
      </c>
      <c r="K279" s="28">
        <v>0.01</v>
      </c>
      <c r="L279" s="29">
        <v>0.01</v>
      </c>
      <c r="M279" s="30"/>
      <c r="N279" s="30"/>
      <c r="O279" s="30"/>
      <c r="P279" s="30"/>
      <c r="Q279" s="30"/>
      <c r="R279" s="453"/>
    </row>
    <row r="280" spans="1:18">
      <c r="A280" s="1520"/>
      <c r="B280" s="1523"/>
      <c r="C280" s="35"/>
      <c r="D280" s="36"/>
      <c r="E280" s="37"/>
      <c r="F280" s="36"/>
      <c r="G280" s="37"/>
      <c r="H280" s="36"/>
      <c r="I280" s="37" t="s">
        <v>219</v>
      </c>
      <c r="J280" s="39">
        <f>SUM(J274:J279)</f>
        <v>0.11</v>
      </c>
      <c r="K280" s="40">
        <f>SUM(K274:K279)</f>
        <v>0.11</v>
      </c>
      <c r="L280" s="41">
        <f>SUM(L274:L279)</f>
        <v>0.11</v>
      </c>
      <c r="M280" s="30"/>
      <c r="N280" s="30"/>
      <c r="O280" s="30"/>
      <c r="P280" s="30"/>
      <c r="Q280" s="30"/>
      <c r="R280" s="453"/>
    </row>
    <row r="281" spans="1:18" ht="15.75" thickBot="1">
      <c r="A281" s="1521"/>
      <c r="B281" s="1524"/>
      <c r="C281" s="42"/>
      <c r="D281" s="43"/>
      <c r="E281" s="44"/>
      <c r="F281" s="43"/>
      <c r="G281" s="44"/>
      <c r="H281" s="43"/>
      <c r="I281" s="44" t="s">
        <v>223</v>
      </c>
      <c r="J281" s="53">
        <v>0.9</v>
      </c>
      <c r="K281" s="52">
        <v>1.1000000000000001</v>
      </c>
      <c r="L281" s="54">
        <v>1</v>
      </c>
      <c r="M281" s="46"/>
      <c r="N281" s="46"/>
      <c r="O281" s="46"/>
      <c r="P281" s="46"/>
      <c r="Q281" s="46"/>
      <c r="R281" s="454"/>
    </row>
    <row r="282" spans="1:18">
      <c r="A282" s="1519">
        <v>108</v>
      </c>
      <c r="B282" s="1522" t="s">
        <v>216</v>
      </c>
      <c r="C282" s="127">
        <v>3</v>
      </c>
      <c r="D282" s="18">
        <v>47.6</v>
      </c>
      <c r="E282" s="128" t="s">
        <v>217</v>
      </c>
      <c r="F282" s="129">
        <v>48.6</v>
      </c>
      <c r="G282" s="19">
        <v>85</v>
      </c>
      <c r="H282" s="18">
        <v>49.7</v>
      </c>
      <c r="I282" s="130">
        <v>50</v>
      </c>
      <c r="J282" s="20">
        <v>0</v>
      </c>
      <c r="K282" s="21">
        <v>0</v>
      </c>
      <c r="L282" s="21">
        <v>0</v>
      </c>
      <c r="M282" s="131"/>
      <c r="N282" s="131"/>
      <c r="O282" s="131"/>
      <c r="P282" s="131"/>
      <c r="Q282" s="131"/>
      <c r="R282" s="377"/>
    </row>
    <row r="283" spans="1:18">
      <c r="A283" s="1520"/>
      <c r="B283" s="1523"/>
      <c r="C283" s="132">
        <v>4</v>
      </c>
      <c r="D283" s="25" t="s">
        <v>218</v>
      </c>
      <c r="E283" s="26" t="s">
        <v>218</v>
      </c>
      <c r="F283" s="133" t="s">
        <v>218</v>
      </c>
      <c r="G283" s="134" t="s">
        <v>218</v>
      </c>
      <c r="H283" s="25" t="s">
        <v>218</v>
      </c>
      <c r="I283" s="135" t="s">
        <v>218</v>
      </c>
      <c r="J283" s="27">
        <v>0.71</v>
      </c>
      <c r="K283" s="28">
        <v>0.91</v>
      </c>
      <c r="L283" s="28">
        <v>0.72</v>
      </c>
      <c r="M283" s="136"/>
      <c r="N283" s="136"/>
      <c r="O283" s="136"/>
      <c r="P283" s="136"/>
      <c r="Q283" s="136"/>
      <c r="R283" s="393"/>
    </row>
    <row r="284" spans="1:18">
      <c r="A284" s="1520"/>
      <c r="B284" s="1523"/>
      <c r="C284" s="132">
        <v>5</v>
      </c>
      <c r="D284" s="25" t="s">
        <v>218</v>
      </c>
      <c r="E284" s="26" t="s">
        <v>218</v>
      </c>
      <c r="F284" s="133" t="s">
        <v>218</v>
      </c>
      <c r="G284" s="134" t="s">
        <v>218</v>
      </c>
      <c r="H284" s="25" t="s">
        <v>218</v>
      </c>
      <c r="I284" s="135" t="s">
        <v>218</v>
      </c>
      <c r="J284" s="27">
        <v>0</v>
      </c>
      <c r="K284" s="28">
        <v>0</v>
      </c>
      <c r="L284" s="28">
        <v>0</v>
      </c>
      <c r="M284" s="136"/>
      <c r="N284" s="136"/>
      <c r="O284" s="136"/>
      <c r="P284" s="136"/>
      <c r="Q284" s="136"/>
      <c r="R284" s="393"/>
    </row>
    <row r="285" spans="1:18">
      <c r="A285" s="1520"/>
      <c r="B285" s="1523"/>
      <c r="C285" s="132">
        <v>6</v>
      </c>
      <c r="D285" s="25" t="s">
        <v>218</v>
      </c>
      <c r="E285" s="26" t="s">
        <v>218</v>
      </c>
      <c r="F285" s="133" t="s">
        <v>218</v>
      </c>
      <c r="G285" s="134" t="s">
        <v>218</v>
      </c>
      <c r="H285" s="25" t="s">
        <v>218</v>
      </c>
      <c r="I285" s="135" t="s">
        <v>218</v>
      </c>
      <c r="J285" s="27">
        <v>0</v>
      </c>
      <c r="K285" s="28">
        <v>0</v>
      </c>
      <c r="L285" s="28">
        <v>0</v>
      </c>
      <c r="M285" s="136"/>
      <c r="N285" s="136"/>
      <c r="O285" s="136"/>
      <c r="P285" s="136"/>
      <c r="Q285" s="136"/>
      <c r="R285" s="393"/>
    </row>
    <row r="286" spans="1:18">
      <c r="A286" s="1520"/>
      <c r="B286" s="1523"/>
      <c r="C286" s="132">
        <v>7</v>
      </c>
      <c r="D286" s="25" t="s">
        <v>218</v>
      </c>
      <c r="E286" s="26" t="s">
        <v>218</v>
      </c>
      <c r="F286" s="133" t="s">
        <v>218</v>
      </c>
      <c r="G286" s="134" t="s">
        <v>218</v>
      </c>
      <c r="H286" s="25" t="s">
        <v>218</v>
      </c>
      <c r="I286" s="135" t="s">
        <v>218</v>
      </c>
      <c r="J286" s="27">
        <v>0</v>
      </c>
      <c r="K286" s="28">
        <v>0</v>
      </c>
      <c r="L286" s="28">
        <v>0</v>
      </c>
      <c r="M286" s="136"/>
      <c r="N286" s="136"/>
      <c r="O286" s="136"/>
      <c r="P286" s="136"/>
      <c r="Q286" s="136"/>
      <c r="R286" s="393"/>
    </row>
    <row r="287" spans="1:18">
      <c r="A287" s="1520"/>
      <c r="B287" s="1523"/>
      <c r="C287" s="132">
        <v>8</v>
      </c>
      <c r="D287" s="25" t="s">
        <v>218</v>
      </c>
      <c r="E287" s="26" t="s">
        <v>218</v>
      </c>
      <c r="F287" s="133" t="s">
        <v>218</v>
      </c>
      <c r="G287" s="134" t="s">
        <v>218</v>
      </c>
      <c r="H287" s="25" t="s">
        <v>218</v>
      </c>
      <c r="I287" s="135" t="s">
        <v>218</v>
      </c>
      <c r="J287" s="27">
        <v>0.43</v>
      </c>
      <c r="K287" s="28">
        <v>0.5</v>
      </c>
      <c r="L287" s="28">
        <v>0.56000000000000005</v>
      </c>
      <c r="M287" s="136"/>
      <c r="N287" s="136"/>
      <c r="O287" s="136"/>
      <c r="P287" s="136"/>
      <c r="Q287" s="136"/>
      <c r="R287" s="393"/>
    </row>
    <row r="288" spans="1:18">
      <c r="A288" s="1520"/>
      <c r="B288" s="1523"/>
      <c r="C288" s="132">
        <v>9</v>
      </c>
      <c r="D288" s="25" t="s">
        <v>218</v>
      </c>
      <c r="E288" s="26" t="s">
        <v>218</v>
      </c>
      <c r="F288" s="133" t="s">
        <v>218</v>
      </c>
      <c r="G288" s="134" t="s">
        <v>218</v>
      </c>
      <c r="H288" s="25" t="s">
        <v>218</v>
      </c>
      <c r="I288" s="135" t="s">
        <v>218</v>
      </c>
      <c r="J288" s="27">
        <v>0.55000000000000004</v>
      </c>
      <c r="K288" s="28">
        <v>0.59</v>
      </c>
      <c r="L288" s="28">
        <v>0.56000000000000005</v>
      </c>
      <c r="M288" s="136"/>
      <c r="N288" s="136"/>
      <c r="O288" s="136"/>
      <c r="P288" s="136"/>
      <c r="Q288" s="136"/>
      <c r="R288" s="393"/>
    </row>
    <row r="289" spans="1:18">
      <c r="A289" s="1520"/>
      <c r="B289" s="1523"/>
      <c r="C289" s="132">
        <v>10</v>
      </c>
      <c r="D289" s="25" t="s">
        <v>218</v>
      </c>
      <c r="E289" s="26" t="s">
        <v>218</v>
      </c>
      <c r="F289" s="133" t="s">
        <v>218</v>
      </c>
      <c r="G289" s="134" t="s">
        <v>218</v>
      </c>
      <c r="H289" s="25" t="s">
        <v>218</v>
      </c>
      <c r="I289" s="135" t="s">
        <v>218</v>
      </c>
      <c r="J289" s="27">
        <v>0</v>
      </c>
      <c r="K289" s="28">
        <v>0</v>
      </c>
      <c r="L289" s="28">
        <v>0</v>
      </c>
      <c r="M289" s="136"/>
      <c r="N289" s="136"/>
      <c r="O289" s="136"/>
      <c r="P289" s="136"/>
      <c r="Q289" s="136"/>
      <c r="R289" s="393"/>
    </row>
    <row r="290" spans="1:18">
      <c r="A290" s="1520"/>
      <c r="B290" s="1523"/>
      <c r="C290" s="132">
        <v>17</v>
      </c>
      <c r="D290" s="25" t="s">
        <v>218</v>
      </c>
      <c r="E290" s="26" t="s">
        <v>218</v>
      </c>
      <c r="F290" s="133" t="s">
        <v>218</v>
      </c>
      <c r="G290" s="134" t="s">
        <v>218</v>
      </c>
      <c r="H290" s="25" t="s">
        <v>218</v>
      </c>
      <c r="I290" s="135" t="s">
        <v>218</v>
      </c>
      <c r="J290" s="27">
        <v>0.75</v>
      </c>
      <c r="K290" s="28">
        <v>1.22</v>
      </c>
      <c r="L290" s="28">
        <v>0</v>
      </c>
      <c r="M290" s="136"/>
      <c r="N290" s="136"/>
      <c r="O290" s="136"/>
      <c r="P290" s="136"/>
      <c r="Q290" s="136"/>
      <c r="R290" s="393"/>
    </row>
    <row r="291" spans="1:18">
      <c r="A291" s="1520"/>
      <c r="B291" s="1523"/>
      <c r="C291" s="132">
        <v>18</v>
      </c>
      <c r="D291" s="25" t="s">
        <v>218</v>
      </c>
      <c r="E291" s="26" t="s">
        <v>218</v>
      </c>
      <c r="F291" s="133" t="s">
        <v>218</v>
      </c>
      <c r="G291" s="134" t="s">
        <v>218</v>
      </c>
      <c r="H291" s="25" t="s">
        <v>218</v>
      </c>
      <c r="I291" s="135" t="s">
        <v>218</v>
      </c>
      <c r="J291" s="27">
        <v>0.23</v>
      </c>
      <c r="K291" s="28">
        <v>0.26</v>
      </c>
      <c r="L291" s="28">
        <v>0.26</v>
      </c>
      <c r="M291" s="136"/>
      <c r="N291" s="136"/>
      <c r="O291" s="136"/>
      <c r="P291" s="136"/>
      <c r="Q291" s="136"/>
      <c r="R291" s="393"/>
    </row>
    <row r="292" spans="1:18">
      <c r="A292" s="1520"/>
      <c r="B292" s="1523"/>
      <c r="C292" s="132">
        <v>19</v>
      </c>
      <c r="D292" s="25" t="s">
        <v>218</v>
      </c>
      <c r="E292" s="26" t="s">
        <v>218</v>
      </c>
      <c r="F292" s="133" t="s">
        <v>218</v>
      </c>
      <c r="G292" s="134" t="s">
        <v>218</v>
      </c>
      <c r="H292" s="25" t="s">
        <v>218</v>
      </c>
      <c r="I292" s="135" t="s">
        <v>218</v>
      </c>
      <c r="J292" s="27">
        <v>0.18</v>
      </c>
      <c r="K292" s="28">
        <v>0.24</v>
      </c>
      <c r="L292" s="28">
        <v>0.21</v>
      </c>
      <c r="M292" s="136"/>
      <c r="N292" s="136"/>
      <c r="O292" s="136"/>
      <c r="P292" s="136"/>
      <c r="Q292" s="136"/>
      <c r="R292" s="393"/>
    </row>
    <row r="293" spans="1:18">
      <c r="A293" s="1520"/>
      <c r="B293" s="1523"/>
      <c r="C293" s="132">
        <v>20</v>
      </c>
      <c r="D293" s="25" t="s">
        <v>218</v>
      </c>
      <c r="E293" s="26" t="s">
        <v>218</v>
      </c>
      <c r="F293" s="133" t="s">
        <v>218</v>
      </c>
      <c r="G293" s="134" t="s">
        <v>218</v>
      </c>
      <c r="H293" s="25" t="s">
        <v>218</v>
      </c>
      <c r="I293" s="135" t="s">
        <v>218</v>
      </c>
      <c r="J293" s="27">
        <v>0.47</v>
      </c>
      <c r="K293" s="28">
        <v>0.8</v>
      </c>
      <c r="L293" s="28">
        <v>0.98</v>
      </c>
      <c r="M293" s="136"/>
      <c r="N293" s="136"/>
      <c r="O293" s="136"/>
      <c r="P293" s="136"/>
      <c r="Q293" s="136"/>
      <c r="R293" s="393"/>
    </row>
    <row r="294" spans="1:18">
      <c r="A294" s="1520"/>
      <c r="B294" s="1523"/>
      <c r="C294" s="132">
        <v>21</v>
      </c>
      <c r="D294" s="25" t="s">
        <v>218</v>
      </c>
      <c r="E294" s="26" t="s">
        <v>218</v>
      </c>
      <c r="F294" s="133" t="s">
        <v>218</v>
      </c>
      <c r="G294" s="134" t="s">
        <v>218</v>
      </c>
      <c r="H294" s="25" t="s">
        <v>218</v>
      </c>
      <c r="I294" s="135" t="s">
        <v>218</v>
      </c>
      <c r="J294" s="27">
        <v>1.21</v>
      </c>
      <c r="K294" s="28">
        <v>1.18</v>
      </c>
      <c r="L294" s="28">
        <v>1.22</v>
      </c>
      <c r="M294" s="136"/>
      <c r="N294" s="136"/>
      <c r="O294" s="136"/>
      <c r="P294" s="136"/>
      <c r="Q294" s="136"/>
      <c r="R294" s="393"/>
    </row>
    <row r="295" spans="1:18">
      <c r="A295" s="1520"/>
      <c r="B295" s="1523"/>
      <c r="C295" s="132">
        <v>22</v>
      </c>
      <c r="D295" s="25" t="s">
        <v>218</v>
      </c>
      <c r="E295" s="26" t="s">
        <v>218</v>
      </c>
      <c r="F295" s="133" t="s">
        <v>218</v>
      </c>
      <c r="G295" s="134" t="s">
        <v>218</v>
      </c>
      <c r="H295" s="25" t="s">
        <v>218</v>
      </c>
      <c r="I295" s="135" t="s">
        <v>218</v>
      </c>
      <c r="J295" s="27">
        <v>0.59</v>
      </c>
      <c r="K295" s="28">
        <v>0.67</v>
      </c>
      <c r="L295" s="28">
        <v>0.77</v>
      </c>
      <c r="M295" s="136"/>
      <c r="N295" s="136"/>
      <c r="O295" s="136"/>
      <c r="P295" s="136"/>
      <c r="Q295" s="136"/>
      <c r="R295" s="393"/>
    </row>
    <row r="296" spans="1:18">
      <c r="A296" s="1520"/>
      <c r="B296" s="1523"/>
      <c r="C296" s="132">
        <v>23</v>
      </c>
      <c r="D296" s="25" t="s">
        <v>218</v>
      </c>
      <c r="E296" s="26" t="s">
        <v>218</v>
      </c>
      <c r="F296" s="133" t="s">
        <v>218</v>
      </c>
      <c r="G296" s="134" t="s">
        <v>218</v>
      </c>
      <c r="H296" s="25" t="s">
        <v>218</v>
      </c>
      <c r="I296" s="135" t="s">
        <v>218</v>
      </c>
      <c r="J296" s="27">
        <v>0.22</v>
      </c>
      <c r="K296" s="28">
        <v>0.35</v>
      </c>
      <c r="L296" s="28">
        <v>0.41</v>
      </c>
      <c r="M296" s="136"/>
      <c r="N296" s="136"/>
      <c r="O296" s="136"/>
      <c r="P296" s="136"/>
      <c r="Q296" s="136"/>
      <c r="R296" s="393"/>
    </row>
    <row r="297" spans="1:18">
      <c r="A297" s="1520"/>
      <c r="B297" s="1523"/>
      <c r="C297" s="137">
        <v>24</v>
      </c>
      <c r="D297" s="33" t="s">
        <v>218</v>
      </c>
      <c r="E297" s="26" t="s">
        <v>218</v>
      </c>
      <c r="F297" s="133" t="s">
        <v>218</v>
      </c>
      <c r="G297" s="134" t="s">
        <v>218</v>
      </c>
      <c r="H297" s="25" t="s">
        <v>218</v>
      </c>
      <c r="I297" s="135" t="s">
        <v>218</v>
      </c>
      <c r="J297" s="27">
        <v>0</v>
      </c>
      <c r="K297" s="28">
        <v>0</v>
      </c>
      <c r="L297" s="28">
        <v>0</v>
      </c>
      <c r="M297" s="136"/>
      <c r="N297" s="136"/>
      <c r="O297" s="136"/>
      <c r="P297" s="136"/>
      <c r="Q297" s="136"/>
      <c r="R297" s="393"/>
    </row>
    <row r="298" spans="1:18">
      <c r="A298" s="1520"/>
      <c r="B298" s="1523"/>
      <c r="C298" s="138">
        <v>25</v>
      </c>
      <c r="D298" s="95" t="s">
        <v>218</v>
      </c>
      <c r="E298" s="26" t="s">
        <v>218</v>
      </c>
      <c r="F298" s="133" t="s">
        <v>218</v>
      </c>
      <c r="G298" s="134" t="s">
        <v>218</v>
      </c>
      <c r="H298" s="25" t="s">
        <v>218</v>
      </c>
      <c r="I298" s="135" t="s">
        <v>218</v>
      </c>
      <c r="J298" s="27">
        <v>0</v>
      </c>
      <c r="K298" s="28">
        <v>0</v>
      </c>
      <c r="L298" s="28">
        <v>0</v>
      </c>
      <c r="M298" s="136"/>
      <c r="N298" s="136"/>
      <c r="O298" s="136"/>
      <c r="P298" s="136"/>
      <c r="Q298" s="136"/>
      <c r="R298" s="393"/>
    </row>
    <row r="299" spans="1:18">
      <c r="A299" s="1520"/>
      <c r="B299" s="1523"/>
      <c r="C299" s="138"/>
      <c r="D299" s="95"/>
      <c r="E299" s="139"/>
      <c r="F299" s="140"/>
      <c r="G299" s="141"/>
      <c r="H299" s="142"/>
      <c r="I299" s="143" t="s">
        <v>219</v>
      </c>
      <c r="J299" s="27">
        <f>SUM(J282:J298)</f>
        <v>5.34</v>
      </c>
      <c r="K299" s="28">
        <f>SUM(K282:K298)</f>
        <v>6.7199999999999989</v>
      </c>
      <c r="L299" s="28">
        <f>SUM(L282:L298)</f>
        <v>5.6899999999999995</v>
      </c>
      <c r="M299" s="136"/>
      <c r="N299" s="136"/>
      <c r="O299" s="136"/>
      <c r="P299" s="136"/>
      <c r="Q299" s="136"/>
      <c r="R299" s="393"/>
    </row>
    <row r="300" spans="1:18" ht="15.75" thickBot="1">
      <c r="A300" s="1521"/>
      <c r="B300" s="1524"/>
      <c r="C300" s="144"/>
      <c r="D300" s="103"/>
      <c r="E300" s="104"/>
      <c r="F300" s="145"/>
      <c r="G300" s="146"/>
      <c r="H300" s="103"/>
      <c r="I300" s="147" t="s">
        <v>220</v>
      </c>
      <c r="J300" s="53">
        <v>6.18</v>
      </c>
      <c r="K300" s="52">
        <v>8.39</v>
      </c>
      <c r="L300" s="52">
        <v>8.0399999999999991</v>
      </c>
      <c r="M300" s="148"/>
      <c r="N300" s="148"/>
      <c r="O300" s="148"/>
      <c r="P300" s="148"/>
      <c r="Q300" s="148"/>
      <c r="R300" s="405"/>
    </row>
    <row r="301" spans="1:18">
      <c r="A301" s="1519">
        <v>109</v>
      </c>
      <c r="B301" s="1522" t="s">
        <v>216</v>
      </c>
      <c r="C301" s="17">
        <v>11</v>
      </c>
      <c r="D301" s="18">
        <v>47.4</v>
      </c>
      <c r="E301" s="19" t="s">
        <v>217</v>
      </c>
      <c r="F301" s="18">
        <v>48.6</v>
      </c>
      <c r="G301" s="19">
        <v>85</v>
      </c>
      <c r="H301" s="18">
        <v>49.7</v>
      </c>
      <c r="I301" s="19">
        <v>50</v>
      </c>
      <c r="J301" s="149">
        <v>0</v>
      </c>
      <c r="K301" s="150">
        <v>0</v>
      </c>
      <c r="L301" s="151">
        <v>0</v>
      </c>
      <c r="M301" s="30"/>
      <c r="N301" s="30"/>
      <c r="O301" s="30"/>
      <c r="P301" s="30"/>
      <c r="Q301" s="30"/>
      <c r="R301" s="1565"/>
    </row>
    <row r="302" spans="1:18">
      <c r="A302" s="1520"/>
      <c r="B302" s="1523"/>
      <c r="C302" s="32">
        <v>21</v>
      </c>
      <c r="D302" s="33" t="s">
        <v>218</v>
      </c>
      <c r="E302" s="34" t="s">
        <v>218</v>
      </c>
      <c r="F302" s="33" t="s">
        <v>218</v>
      </c>
      <c r="G302" s="34" t="s">
        <v>218</v>
      </c>
      <c r="H302" s="33" t="s">
        <v>218</v>
      </c>
      <c r="I302" s="34" t="s">
        <v>218</v>
      </c>
      <c r="J302" s="56">
        <v>0</v>
      </c>
      <c r="K302" s="57">
        <v>0</v>
      </c>
      <c r="L302" s="58">
        <v>0</v>
      </c>
      <c r="M302" s="30"/>
      <c r="N302" s="30"/>
      <c r="O302" s="30"/>
      <c r="P302" s="30"/>
      <c r="Q302" s="30"/>
      <c r="R302" s="1566"/>
    </row>
    <row r="303" spans="1:18">
      <c r="A303" s="1520"/>
      <c r="B303" s="1523"/>
      <c r="C303" s="32">
        <v>22</v>
      </c>
      <c r="D303" s="33" t="s">
        <v>218</v>
      </c>
      <c r="E303" s="34" t="s">
        <v>218</v>
      </c>
      <c r="F303" s="33" t="s">
        <v>218</v>
      </c>
      <c r="G303" s="34" t="s">
        <v>218</v>
      </c>
      <c r="H303" s="33" t="s">
        <v>218</v>
      </c>
      <c r="I303" s="34" t="s">
        <v>218</v>
      </c>
      <c r="J303" s="56">
        <v>0</v>
      </c>
      <c r="K303" s="57">
        <v>0</v>
      </c>
      <c r="L303" s="58">
        <v>0</v>
      </c>
      <c r="M303" s="30"/>
      <c r="N303" s="30"/>
      <c r="O303" s="30"/>
      <c r="P303" s="30"/>
      <c r="Q303" s="30"/>
      <c r="R303" s="1566"/>
    </row>
    <row r="304" spans="1:18">
      <c r="A304" s="1520"/>
      <c r="B304" s="1523"/>
      <c r="C304" s="32">
        <v>26</v>
      </c>
      <c r="D304" s="33" t="s">
        <v>218</v>
      </c>
      <c r="E304" s="34" t="s">
        <v>218</v>
      </c>
      <c r="F304" s="33" t="s">
        <v>218</v>
      </c>
      <c r="G304" s="34" t="s">
        <v>218</v>
      </c>
      <c r="H304" s="33" t="s">
        <v>218</v>
      </c>
      <c r="I304" s="34" t="s">
        <v>218</v>
      </c>
      <c r="J304" s="56">
        <v>0</v>
      </c>
      <c r="K304" s="57">
        <v>0</v>
      </c>
      <c r="L304" s="58">
        <v>0</v>
      </c>
      <c r="M304" s="30"/>
      <c r="N304" s="30"/>
      <c r="O304" s="30"/>
      <c r="P304" s="30"/>
      <c r="Q304" s="30"/>
      <c r="R304" s="1566"/>
    </row>
    <row r="305" spans="1:18">
      <c r="A305" s="1520"/>
      <c r="B305" s="1523"/>
      <c r="C305" s="32">
        <v>31</v>
      </c>
      <c r="D305" s="33" t="s">
        <v>218</v>
      </c>
      <c r="E305" s="34" t="s">
        <v>218</v>
      </c>
      <c r="F305" s="33" t="s">
        <v>218</v>
      </c>
      <c r="G305" s="34" t="s">
        <v>218</v>
      </c>
      <c r="H305" s="33" t="s">
        <v>218</v>
      </c>
      <c r="I305" s="34" t="s">
        <v>218</v>
      </c>
      <c r="J305" s="56">
        <v>0</v>
      </c>
      <c r="K305" s="57">
        <v>0</v>
      </c>
      <c r="L305" s="58">
        <v>0</v>
      </c>
      <c r="M305" s="30"/>
      <c r="N305" s="30"/>
      <c r="O305" s="30"/>
      <c r="P305" s="30"/>
      <c r="Q305" s="30"/>
      <c r="R305" s="1567"/>
    </row>
    <row r="306" spans="1:18">
      <c r="A306" s="1520"/>
      <c r="B306" s="1523"/>
      <c r="C306" s="35"/>
      <c r="D306" s="36"/>
      <c r="E306" s="37"/>
      <c r="F306" s="36"/>
      <c r="G306" s="37"/>
      <c r="H306" s="36"/>
      <c r="I306" s="38" t="s">
        <v>219</v>
      </c>
      <c r="J306" s="39">
        <f>SUM(J301:J305)</f>
        <v>0</v>
      </c>
      <c r="K306" s="40">
        <f>SUM(K301:K305)</f>
        <v>0</v>
      </c>
      <c r="L306" s="41">
        <f>SUM(L301:L305)</f>
        <v>0</v>
      </c>
      <c r="M306" s="30"/>
      <c r="N306" s="30"/>
      <c r="O306" s="30"/>
      <c r="P306" s="30"/>
      <c r="Q306" s="30"/>
      <c r="R306" s="453"/>
    </row>
    <row r="307" spans="1:18" ht="15.75" thickBot="1">
      <c r="A307" s="1521"/>
      <c r="B307" s="1524"/>
      <c r="C307" s="42"/>
      <c r="D307" s="43"/>
      <c r="E307" s="44"/>
      <c r="F307" s="43"/>
      <c r="G307" s="44"/>
      <c r="H307" s="43"/>
      <c r="I307" s="44" t="s">
        <v>220</v>
      </c>
      <c r="J307" s="53">
        <v>0</v>
      </c>
      <c r="K307" s="52">
        <v>0</v>
      </c>
      <c r="L307" s="54">
        <v>0</v>
      </c>
      <c r="M307" s="46"/>
      <c r="N307" s="46"/>
      <c r="O307" s="46"/>
      <c r="P307" s="46"/>
      <c r="Q307" s="46"/>
      <c r="R307" s="454"/>
    </row>
    <row r="308" spans="1:18">
      <c r="A308" s="1519">
        <v>301</v>
      </c>
      <c r="B308" s="1522" t="s">
        <v>216</v>
      </c>
      <c r="C308" s="152">
        <v>3</v>
      </c>
      <c r="D308" s="153">
        <v>47.4</v>
      </c>
      <c r="E308" s="154" t="s">
        <v>217</v>
      </c>
      <c r="F308" s="153">
        <v>48.7</v>
      </c>
      <c r="G308" s="154">
        <v>80</v>
      </c>
      <c r="H308" s="153">
        <v>49.7</v>
      </c>
      <c r="I308" s="154">
        <v>60</v>
      </c>
      <c r="J308" s="20">
        <v>1</v>
      </c>
      <c r="K308" s="21">
        <v>2</v>
      </c>
      <c r="L308" s="22">
        <v>2.2999999999999998</v>
      </c>
      <c r="M308" s="23"/>
      <c r="N308" s="23"/>
      <c r="O308" s="23"/>
      <c r="P308" s="23"/>
      <c r="Q308" s="23"/>
      <c r="R308" s="452"/>
    </row>
    <row r="309" spans="1:18">
      <c r="A309" s="1520"/>
      <c r="B309" s="1523"/>
      <c r="C309" s="155">
        <v>4</v>
      </c>
      <c r="D309" s="33" t="s">
        <v>218</v>
      </c>
      <c r="E309" s="34" t="s">
        <v>218</v>
      </c>
      <c r="F309" s="33" t="s">
        <v>218</v>
      </c>
      <c r="G309" s="34" t="s">
        <v>218</v>
      </c>
      <c r="H309" s="33" t="s">
        <v>218</v>
      </c>
      <c r="I309" s="34" t="s">
        <v>218</v>
      </c>
      <c r="J309" s="27">
        <v>0.7</v>
      </c>
      <c r="K309" s="28">
        <v>0.9</v>
      </c>
      <c r="L309" s="29">
        <v>0.9</v>
      </c>
      <c r="M309" s="30"/>
      <c r="N309" s="30"/>
      <c r="O309" s="30"/>
      <c r="P309" s="30"/>
      <c r="Q309" s="30"/>
      <c r="R309" s="453"/>
    </row>
    <row r="310" spans="1:18">
      <c r="A310" s="1520"/>
      <c r="B310" s="1523"/>
      <c r="C310" s="155">
        <v>5</v>
      </c>
      <c r="D310" s="33" t="s">
        <v>218</v>
      </c>
      <c r="E310" s="34" t="s">
        <v>218</v>
      </c>
      <c r="F310" s="33" t="s">
        <v>218</v>
      </c>
      <c r="G310" s="34" t="s">
        <v>218</v>
      </c>
      <c r="H310" s="33" t="s">
        <v>218</v>
      </c>
      <c r="I310" s="34" t="s">
        <v>218</v>
      </c>
      <c r="J310" s="27">
        <v>0.02</v>
      </c>
      <c r="K310" s="28">
        <v>0.6</v>
      </c>
      <c r="L310" s="29">
        <v>0.6</v>
      </c>
      <c r="M310" s="30"/>
      <c r="N310" s="30"/>
      <c r="O310" s="30"/>
      <c r="P310" s="30"/>
      <c r="Q310" s="30"/>
      <c r="R310" s="453"/>
    </row>
    <row r="311" spans="1:18">
      <c r="A311" s="1520"/>
      <c r="B311" s="1523"/>
      <c r="C311" s="155">
        <v>7</v>
      </c>
      <c r="D311" s="33" t="s">
        <v>218</v>
      </c>
      <c r="E311" s="34" t="s">
        <v>218</v>
      </c>
      <c r="F311" s="33" t="s">
        <v>218</v>
      </c>
      <c r="G311" s="34" t="s">
        <v>218</v>
      </c>
      <c r="H311" s="33" t="s">
        <v>218</v>
      </c>
      <c r="I311" s="34" t="s">
        <v>218</v>
      </c>
      <c r="J311" s="27">
        <v>0.3</v>
      </c>
      <c r="K311" s="28">
        <v>0.4</v>
      </c>
      <c r="L311" s="29">
        <v>0.4</v>
      </c>
      <c r="M311" s="30"/>
      <c r="N311" s="30"/>
      <c r="O311" s="30"/>
      <c r="P311" s="30"/>
      <c r="Q311" s="30"/>
      <c r="R311" s="453"/>
    </row>
    <row r="312" spans="1:18">
      <c r="A312" s="1520"/>
      <c r="B312" s="1523"/>
      <c r="C312" s="155">
        <v>8</v>
      </c>
      <c r="D312" s="33" t="s">
        <v>218</v>
      </c>
      <c r="E312" s="34" t="s">
        <v>218</v>
      </c>
      <c r="F312" s="33" t="s">
        <v>218</v>
      </c>
      <c r="G312" s="34" t="s">
        <v>218</v>
      </c>
      <c r="H312" s="33" t="s">
        <v>218</v>
      </c>
      <c r="I312" s="34" t="s">
        <v>218</v>
      </c>
      <c r="J312" s="27">
        <v>0.2</v>
      </c>
      <c r="K312" s="28">
        <v>0.5</v>
      </c>
      <c r="L312" s="29">
        <v>0.6</v>
      </c>
      <c r="M312" s="30"/>
      <c r="N312" s="30"/>
      <c r="O312" s="30"/>
      <c r="P312" s="30"/>
      <c r="Q312" s="30"/>
      <c r="R312" s="453"/>
    </row>
    <row r="313" spans="1:18">
      <c r="A313" s="1520"/>
      <c r="B313" s="1523"/>
      <c r="C313" s="32">
        <v>10</v>
      </c>
      <c r="D313" s="33" t="s">
        <v>218</v>
      </c>
      <c r="E313" s="34" t="s">
        <v>218</v>
      </c>
      <c r="F313" s="33" t="s">
        <v>218</v>
      </c>
      <c r="G313" s="34" t="s">
        <v>218</v>
      </c>
      <c r="H313" s="33" t="s">
        <v>218</v>
      </c>
      <c r="I313" s="34" t="s">
        <v>218</v>
      </c>
      <c r="J313" s="27">
        <v>0</v>
      </c>
      <c r="K313" s="28">
        <v>0</v>
      </c>
      <c r="L313" s="29">
        <v>0</v>
      </c>
      <c r="M313" s="30"/>
      <c r="N313" s="30"/>
      <c r="O313" s="30"/>
      <c r="P313" s="30"/>
      <c r="Q313" s="30"/>
      <c r="R313" s="453"/>
    </row>
    <row r="314" spans="1:18">
      <c r="A314" s="1520"/>
      <c r="B314" s="1523"/>
      <c r="C314" s="32">
        <v>12</v>
      </c>
      <c r="D314" s="33" t="s">
        <v>218</v>
      </c>
      <c r="E314" s="34" t="s">
        <v>218</v>
      </c>
      <c r="F314" s="33" t="s">
        <v>218</v>
      </c>
      <c r="G314" s="34" t="s">
        <v>218</v>
      </c>
      <c r="H314" s="33" t="s">
        <v>218</v>
      </c>
      <c r="I314" s="34" t="s">
        <v>218</v>
      </c>
      <c r="J314" s="56">
        <v>0</v>
      </c>
      <c r="K314" s="57">
        <v>0</v>
      </c>
      <c r="L314" s="58">
        <v>0</v>
      </c>
      <c r="M314" s="30"/>
      <c r="N314" s="30"/>
      <c r="O314" s="30"/>
      <c r="P314" s="30"/>
      <c r="Q314" s="30"/>
      <c r="R314" s="453"/>
    </row>
    <row r="315" spans="1:18">
      <c r="A315" s="1520"/>
      <c r="B315" s="1523"/>
      <c r="C315" s="32">
        <v>15</v>
      </c>
      <c r="D315" s="33" t="s">
        <v>218</v>
      </c>
      <c r="E315" s="34" t="s">
        <v>218</v>
      </c>
      <c r="F315" s="33" t="s">
        <v>218</v>
      </c>
      <c r="G315" s="34" t="s">
        <v>218</v>
      </c>
      <c r="H315" s="33" t="s">
        <v>218</v>
      </c>
      <c r="I315" s="34" t="s">
        <v>218</v>
      </c>
      <c r="J315" s="27">
        <v>1.3</v>
      </c>
      <c r="K315" s="28">
        <v>2</v>
      </c>
      <c r="L315" s="29">
        <v>1.8</v>
      </c>
      <c r="M315" s="30"/>
      <c r="N315" s="30"/>
      <c r="O315" s="30"/>
      <c r="P315" s="30"/>
      <c r="Q315" s="30"/>
      <c r="R315" s="453"/>
    </row>
    <row r="316" spans="1:18">
      <c r="A316" s="1520"/>
      <c r="B316" s="1523"/>
      <c r="C316" s="32">
        <v>16</v>
      </c>
      <c r="D316" s="33" t="s">
        <v>218</v>
      </c>
      <c r="E316" s="34" t="s">
        <v>218</v>
      </c>
      <c r="F316" s="33" t="s">
        <v>218</v>
      </c>
      <c r="G316" s="34" t="s">
        <v>218</v>
      </c>
      <c r="H316" s="33" t="s">
        <v>218</v>
      </c>
      <c r="I316" s="34" t="s">
        <v>218</v>
      </c>
      <c r="J316" s="56">
        <v>0.6</v>
      </c>
      <c r="K316" s="57">
        <v>0.5</v>
      </c>
      <c r="L316" s="58">
        <v>0.6</v>
      </c>
      <c r="M316" s="30"/>
      <c r="N316" s="30"/>
      <c r="O316" s="30"/>
      <c r="P316" s="30"/>
      <c r="Q316" s="30"/>
      <c r="R316" s="453"/>
    </row>
    <row r="317" spans="1:18">
      <c r="A317" s="1520"/>
      <c r="B317" s="1523"/>
      <c r="C317" s="32">
        <v>19</v>
      </c>
      <c r="D317" s="33" t="s">
        <v>218</v>
      </c>
      <c r="E317" s="34" t="s">
        <v>218</v>
      </c>
      <c r="F317" s="33" t="s">
        <v>218</v>
      </c>
      <c r="G317" s="34" t="s">
        <v>218</v>
      </c>
      <c r="H317" s="33" t="s">
        <v>218</v>
      </c>
      <c r="I317" s="34" t="s">
        <v>218</v>
      </c>
      <c r="J317" s="27">
        <v>0.6</v>
      </c>
      <c r="K317" s="28">
        <v>1</v>
      </c>
      <c r="L317" s="29">
        <v>1.1000000000000001</v>
      </c>
      <c r="M317" s="30"/>
      <c r="N317" s="30"/>
      <c r="O317" s="30"/>
      <c r="P317" s="30"/>
      <c r="Q317" s="30"/>
      <c r="R317" s="453"/>
    </row>
    <row r="318" spans="1:18">
      <c r="A318" s="1520"/>
      <c r="B318" s="1523"/>
      <c r="C318" s="32">
        <v>24</v>
      </c>
      <c r="D318" s="33" t="s">
        <v>218</v>
      </c>
      <c r="E318" s="34" t="s">
        <v>218</v>
      </c>
      <c r="F318" s="33" t="s">
        <v>218</v>
      </c>
      <c r="G318" s="34" t="s">
        <v>218</v>
      </c>
      <c r="H318" s="33" t="s">
        <v>218</v>
      </c>
      <c r="I318" s="34" t="s">
        <v>218</v>
      </c>
      <c r="J318" s="27">
        <v>0.6</v>
      </c>
      <c r="K318" s="28">
        <v>1.1000000000000001</v>
      </c>
      <c r="L318" s="29">
        <v>1.3</v>
      </c>
      <c r="M318" s="30"/>
      <c r="N318" s="30"/>
      <c r="O318" s="30"/>
      <c r="P318" s="30"/>
      <c r="Q318" s="30"/>
      <c r="R318" s="453"/>
    </row>
    <row r="319" spans="1:18">
      <c r="A319" s="1520"/>
      <c r="B319" s="1523"/>
      <c r="C319" s="32">
        <v>32</v>
      </c>
      <c r="D319" s="33" t="s">
        <v>218</v>
      </c>
      <c r="E319" s="34" t="s">
        <v>218</v>
      </c>
      <c r="F319" s="33" t="s">
        <v>218</v>
      </c>
      <c r="G319" s="34" t="s">
        <v>218</v>
      </c>
      <c r="H319" s="33" t="s">
        <v>218</v>
      </c>
      <c r="I319" s="34" t="s">
        <v>218</v>
      </c>
      <c r="J319" s="27">
        <v>0.7</v>
      </c>
      <c r="K319" s="28">
        <v>0.9</v>
      </c>
      <c r="L319" s="29">
        <v>0.7</v>
      </c>
      <c r="M319" s="30"/>
      <c r="N319" s="30"/>
      <c r="O319" s="30"/>
      <c r="P319" s="30"/>
      <c r="Q319" s="30"/>
      <c r="R319" s="453"/>
    </row>
    <row r="320" spans="1:18">
      <c r="A320" s="1520"/>
      <c r="B320" s="1523"/>
      <c r="C320" s="32">
        <v>33</v>
      </c>
      <c r="D320" s="33" t="s">
        <v>218</v>
      </c>
      <c r="E320" s="34" t="s">
        <v>218</v>
      </c>
      <c r="F320" s="33" t="s">
        <v>218</v>
      </c>
      <c r="G320" s="34" t="s">
        <v>218</v>
      </c>
      <c r="H320" s="33" t="s">
        <v>218</v>
      </c>
      <c r="I320" s="34" t="s">
        <v>218</v>
      </c>
      <c r="J320" s="27">
        <v>0.6</v>
      </c>
      <c r="K320" s="28">
        <v>0.9</v>
      </c>
      <c r="L320" s="29">
        <v>0.8</v>
      </c>
      <c r="M320" s="30"/>
      <c r="N320" s="30"/>
      <c r="O320" s="30"/>
      <c r="P320" s="30"/>
      <c r="Q320" s="30"/>
      <c r="R320" s="453"/>
    </row>
    <row r="321" spans="1:18">
      <c r="A321" s="1520"/>
      <c r="B321" s="1523"/>
      <c r="C321" s="32">
        <v>34</v>
      </c>
      <c r="D321" s="33" t="s">
        <v>218</v>
      </c>
      <c r="E321" s="34" t="s">
        <v>218</v>
      </c>
      <c r="F321" s="33" t="s">
        <v>218</v>
      </c>
      <c r="G321" s="34" t="s">
        <v>218</v>
      </c>
      <c r="H321" s="33" t="s">
        <v>218</v>
      </c>
      <c r="I321" s="34" t="s">
        <v>218</v>
      </c>
      <c r="J321" s="27">
        <v>0.6</v>
      </c>
      <c r="K321" s="28">
        <v>1</v>
      </c>
      <c r="L321" s="29">
        <v>1.2</v>
      </c>
      <c r="M321" s="30"/>
      <c r="N321" s="30"/>
      <c r="O321" s="30"/>
      <c r="P321" s="30"/>
      <c r="Q321" s="30"/>
      <c r="R321" s="453"/>
    </row>
    <row r="322" spans="1:18">
      <c r="A322" s="1520"/>
      <c r="B322" s="1523"/>
      <c r="C322" s="32">
        <v>35</v>
      </c>
      <c r="D322" s="33" t="s">
        <v>218</v>
      </c>
      <c r="E322" s="34" t="s">
        <v>218</v>
      </c>
      <c r="F322" s="33" t="s">
        <v>218</v>
      </c>
      <c r="G322" s="34" t="s">
        <v>218</v>
      </c>
      <c r="H322" s="33" t="s">
        <v>218</v>
      </c>
      <c r="I322" s="34" t="s">
        <v>218</v>
      </c>
      <c r="J322" s="27">
        <v>0.1</v>
      </c>
      <c r="K322" s="28">
        <v>0.3</v>
      </c>
      <c r="L322" s="29">
        <v>0.3</v>
      </c>
      <c r="M322" s="30"/>
      <c r="N322" s="30"/>
      <c r="O322" s="30"/>
      <c r="P322" s="30"/>
      <c r="Q322" s="30"/>
      <c r="R322" s="453"/>
    </row>
    <row r="323" spans="1:18">
      <c r="A323" s="1520"/>
      <c r="B323" s="1523"/>
      <c r="C323" s="32">
        <v>42</v>
      </c>
      <c r="D323" s="33" t="s">
        <v>218</v>
      </c>
      <c r="E323" s="34" t="s">
        <v>218</v>
      </c>
      <c r="F323" s="33" t="s">
        <v>218</v>
      </c>
      <c r="G323" s="34" t="s">
        <v>218</v>
      </c>
      <c r="H323" s="33" t="s">
        <v>218</v>
      </c>
      <c r="I323" s="34" t="s">
        <v>218</v>
      </c>
      <c r="J323" s="27">
        <v>0.2</v>
      </c>
      <c r="K323" s="28">
        <v>0.3</v>
      </c>
      <c r="L323" s="29">
        <v>0.2</v>
      </c>
      <c r="M323" s="30"/>
      <c r="N323" s="30"/>
      <c r="O323" s="30"/>
      <c r="P323" s="30"/>
      <c r="Q323" s="30"/>
      <c r="R323" s="453"/>
    </row>
    <row r="324" spans="1:18">
      <c r="A324" s="1520"/>
      <c r="B324" s="1523"/>
      <c r="C324" s="32">
        <v>44</v>
      </c>
      <c r="D324" s="33" t="s">
        <v>218</v>
      </c>
      <c r="E324" s="34" t="s">
        <v>218</v>
      </c>
      <c r="F324" s="33" t="s">
        <v>218</v>
      </c>
      <c r="G324" s="34" t="s">
        <v>218</v>
      </c>
      <c r="H324" s="33" t="s">
        <v>218</v>
      </c>
      <c r="I324" s="34" t="s">
        <v>218</v>
      </c>
      <c r="J324" s="27">
        <v>0.4</v>
      </c>
      <c r="K324" s="28">
        <v>0.6</v>
      </c>
      <c r="L324" s="29">
        <v>0.5</v>
      </c>
      <c r="M324" s="30"/>
      <c r="N324" s="30"/>
      <c r="O324" s="30"/>
      <c r="P324" s="30"/>
      <c r="Q324" s="30"/>
      <c r="R324" s="453"/>
    </row>
    <row r="325" spans="1:18">
      <c r="A325" s="1520"/>
      <c r="B325" s="1523"/>
      <c r="C325" s="32">
        <v>45</v>
      </c>
      <c r="D325" s="33" t="s">
        <v>218</v>
      </c>
      <c r="E325" s="34" t="s">
        <v>218</v>
      </c>
      <c r="F325" s="33" t="s">
        <v>218</v>
      </c>
      <c r="G325" s="34" t="s">
        <v>218</v>
      </c>
      <c r="H325" s="33" t="s">
        <v>218</v>
      </c>
      <c r="I325" s="34" t="s">
        <v>218</v>
      </c>
      <c r="J325" s="27">
        <v>0.9</v>
      </c>
      <c r="K325" s="28">
        <v>1.5</v>
      </c>
      <c r="L325" s="29">
        <v>1.6</v>
      </c>
      <c r="M325" s="30"/>
      <c r="N325" s="30"/>
      <c r="O325" s="30"/>
      <c r="P325" s="30"/>
      <c r="Q325" s="30"/>
      <c r="R325" s="453"/>
    </row>
    <row r="326" spans="1:18">
      <c r="A326" s="1520"/>
      <c r="B326" s="1523"/>
      <c r="C326" s="32">
        <v>51</v>
      </c>
      <c r="D326" s="33" t="s">
        <v>218</v>
      </c>
      <c r="E326" s="34" t="s">
        <v>218</v>
      </c>
      <c r="F326" s="33" t="s">
        <v>218</v>
      </c>
      <c r="G326" s="34" t="s">
        <v>218</v>
      </c>
      <c r="H326" s="33" t="s">
        <v>218</v>
      </c>
      <c r="I326" s="34" t="s">
        <v>218</v>
      </c>
      <c r="J326" s="27">
        <v>0.4</v>
      </c>
      <c r="K326" s="28">
        <v>0.4</v>
      </c>
      <c r="L326" s="29">
        <v>0.4</v>
      </c>
      <c r="M326" s="30"/>
      <c r="N326" s="30"/>
      <c r="O326" s="30"/>
      <c r="P326" s="30"/>
      <c r="Q326" s="30"/>
      <c r="R326" s="453"/>
    </row>
    <row r="327" spans="1:18">
      <c r="A327" s="1520"/>
      <c r="B327" s="1523"/>
      <c r="C327" s="35"/>
      <c r="D327" s="36"/>
      <c r="E327" s="37"/>
      <c r="F327" s="36"/>
      <c r="G327" s="37"/>
      <c r="H327" s="36"/>
      <c r="I327" s="37" t="s">
        <v>219</v>
      </c>
      <c r="J327" s="39">
        <f>SUM(J308:J326)</f>
        <v>9.2199999999999989</v>
      </c>
      <c r="K327" s="40">
        <f>SUM(K308:K326)</f>
        <v>14.900000000000002</v>
      </c>
      <c r="L327" s="41">
        <f>SUM(L308:L326)</f>
        <v>15.299999999999999</v>
      </c>
      <c r="M327" s="30"/>
      <c r="N327" s="30"/>
      <c r="O327" s="30"/>
      <c r="P327" s="30"/>
      <c r="Q327" s="30"/>
      <c r="R327" s="453"/>
    </row>
    <row r="328" spans="1:18" ht="15.75" thickBot="1">
      <c r="A328" s="1521"/>
      <c r="B328" s="1524"/>
      <c r="C328" s="42"/>
      <c r="D328" s="43"/>
      <c r="E328" s="44"/>
      <c r="F328" s="43"/>
      <c r="G328" s="44"/>
      <c r="H328" s="43"/>
      <c r="I328" s="44" t="s">
        <v>220</v>
      </c>
      <c r="J328" s="53">
        <v>10.6</v>
      </c>
      <c r="K328" s="52">
        <v>17</v>
      </c>
      <c r="L328" s="54">
        <v>16.8</v>
      </c>
      <c r="M328" s="46"/>
      <c r="N328" s="46"/>
      <c r="O328" s="46"/>
      <c r="P328" s="46"/>
      <c r="Q328" s="46"/>
      <c r="R328" s="454"/>
    </row>
    <row r="329" spans="1:18">
      <c r="A329" s="1519">
        <v>302</v>
      </c>
      <c r="B329" s="1522" t="s">
        <v>216</v>
      </c>
      <c r="C329" s="17">
        <v>3</v>
      </c>
      <c r="D329" s="18">
        <v>47.2</v>
      </c>
      <c r="E329" s="19" t="s">
        <v>217</v>
      </c>
      <c r="F329" s="18">
        <v>48.7</v>
      </c>
      <c r="G329" s="19">
        <v>80</v>
      </c>
      <c r="H329" s="18">
        <v>49.6</v>
      </c>
      <c r="I329" s="19">
        <v>30</v>
      </c>
      <c r="J329" s="467">
        <v>0</v>
      </c>
      <c r="K329" s="468">
        <v>0</v>
      </c>
      <c r="L329" s="469">
        <v>0</v>
      </c>
      <c r="M329" s="23"/>
      <c r="N329" s="23"/>
      <c r="O329" s="23"/>
      <c r="P329" s="23"/>
      <c r="Q329" s="23"/>
      <c r="R329" s="452"/>
    </row>
    <row r="330" spans="1:18">
      <c r="A330" s="1520"/>
      <c r="B330" s="1523"/>
      <c r="C330" s="32">
        <v>4</v>
      </c>
      <c r="D330" s="33" t="s">
        <v>218</v>
      </c>
      <c r="E330" s="34" t="s">
        <v>218</v>
      </c>
      <c r="F330" s="33" t="s">
        <v>218</v>
      </c>
      <c r="G330" s="34" t="s">
        <v>218</v>
      </c>
      <c r="H330" s="33" t="s">
        <v>218</v>
      </c>
      <c r="I330" s="34" t="s">
        <v>218</v>
      </c>
      <c r="J330" s="27">
        <v>1.4</v>
      </c>
      <c r="K330" s="28">
        <v>2.7</v>
      </c>
      <c r="L330" s="29">
        <v>3</v>
      </c>
      <c r="M330" s="30"/>
      <c r="N330" s="30"/>
      <c r="O330" s="30"/>
      <c r="P330" s="30"/>
      <c r="Q330" s="30"/>
      <c r="R330" s="453"/>
    </row>
    <row r="331" spans="1:18">
      <c r="A331" s="1520"/>
      <c r="B331" s="1523"/>
      <c r="C331" s="32">
        <v>5</v>
      </c>
      <c r="D331" s="33" t="s">
        <v>218</v>
      </c>
      <c r="E331" s="34" t="s">
        <v>218</v>
      </c>
      <c r="F331" s="33" t="s">
        <v>218</v>
      </c>
      <c r="G331" s="34" t="s">
        <v>218</v>
      </c>
      <c r="H331" s="33" t="s">
        <v>218</v>
      </c>
      <c r="I331" s="34" t="s">
        <v>218</v>
      </c>
      <c r="J331" s="27">
        <v>0.2</v>
      </c>
      <c r="K331" s="28">
        <v>0.4</v>
      </c>
      <c r="L331" s="29">
        <v>0.3</v>
      </c>
      <c r="M331" s="30"/>
      <c r="N331" s="30"/>
      <c r="O331" s="30"/>
      <c r="P331" s="30"/>
      <c r="Q331" s="30"/>
      <c r="R331" s="453"/>
    </row>
    <row r="332" spans="1:18">
      <c r="A332" s="1520"/>
      <c r="B332" s="1523"/>
      <c r="C332" s="32">
        <v>6</v>
      </c>
      <c r="D332" s="33" t="s">
        <v>218</v>
      </c>
      <c r="E332" s="34" t="s">
        <v>218</v>
      </c>
      <c r="F332" s="33" t="s">
        <v>218</v>
      </c>
      <c r="G332" s="34" t="s">
        <v>218</v>
      </c>
      <c r="H332" s="33" t="s">
        <v>218</v>
      </c>
      <c r="I332" s="34" t="s">
        <v>218</v>
      </c>
      <c r="J332" s="27">
        <v>0.1</v>
      </c>
      <c r="K332" s="28">
        <v>0.3</v>
      </c>
      <c r="L332" s="29">
        <v>0.2</v>
      </c>
      <c r="M332" s="30"/>
      <c r="N332" s="30"/>
      <c r="O332" s="30"/>
      <c r="P332" s="30"/>
      <c r="Q332" s="30"/>
      <c r="R332" s="453"/>
    </row>
    <row r="333" spans="1:18">
      <c r="A333" s="1520"/>
      <c r="B333" s="1523"/>
      <c r="C333" s="32">
        <v>7</v>
      </c>
      <c r="D333" s="33" t="s">
        <v>218</v>
      </c>
      <c r="E333" s="34" t="s">
        <v>218</v>
      </c>
      <c r="F333" s="33" t="s">
        <v>218</v>
      </c>
      <c r="G333" s="34" t="s">
        <v>218</v>
      </c>
      <c r="H333" s="33" t="s">
        <v>218</v>
      </c>
      <c r="I333" s="34" t="s">
        <v>218</v>
      </c>
      <c r="J333" s="27">
        <v>0.4</v>
      </c>
      <c r="K333" s="28">
        <v>0.6</v>
      </c>
      <c r="L333" s="29">
        <v>0.4</v>
      </c>
      <c r="M333" s="30"/>
      <c r="N333" s="30"/>
      <c r="O333" s="30"/>
      <c r="P333" s="30"/>
      <c r="Q333" s="30"/>
      <c r="R333" s="453"/>
    </row>
    <row r="334" spans="1:18">
      <c r="A334" s="1520"/>
      <c r="B334" s="1523"/>
      <c r="C334" s="32">
        <v>8</v>
      </c>
      <c r="D334" s="33" t="s">
        <v>218</v>
      </c>
      <c r="E334" s="34" t="s">
        <v>218</v>
      </c>
      <c r="F334" s="33" t="s">
        <v>218</v>
      </c>
      <c r="G334" s="34" t="s">
        <v>218</v>
      </c>
      <c r="H334" s="33" t="s">
        <v>218</v>
      </c>
      <c r="I334" s="34" t="s">
        <v>218</v>
      </c>
      <c r="J334" s="87">
        <v>0.87</v>
      </c>
      <c r="K334" s="88">
        <v>1.24</v>
      </c>
      <c r="L334" s="89">
        <v>1.1000000000000001</v>
      </c>
      <c r="M334" s="30"/>
      <c r="N334" s="30"/>
      <c r="O334" s="30"/>
      <c r="P334" s="30"/>
      <c r="Q334" s="30"/>
      <c r="R334" s="453"/>
    </row>
    <row r="335" spans="1:18">
      <c r="A335" s="1520"/>
      <c r="B335" s="1523"/>
      <c r="C335" s="32">
        <v>15</v>
      </c>
      <c r="D335" s="33" t="s">
        <v>218</v>
      </c>
      <c r="E335" s="34" t="s">
        <v>218</v>
      </c>
      <c r="F335" s="33" t="s">
        <v>218</v>
      </c>
      <c r="G335" s="34" t="s">
        <v>218</v>
      </c>
      <c r="H335" s="33" t="s">
        <v>218</v>
      </c>
      <c r="I335" s="34" t="s">
        <v>218</v>
      </c>
      <c r="J335" s="27">
        <v>0.8</v>
      </c>
      <c r="K335" s="28">
        <v>1.4</v>
      </c>
      <c r="L335" s="29">
        <v>1.5</v>
      </c>
      <c r="M335" s="30"/>
      <c r="N335" s="30"/>
      <c r="O335" s="30"/>
      <c r="P335" s="30"/>
      <c r="Q335" s="30"/>
      <c r="R335" s="453"/>
    </row>
    <row r="336" spans="1:18">
      <c r="A336" s="1520"/>
      <c r="B336" s="1523"/>
      <c r="C336" s="32">
        <v>34</v>
      </c>
      <c r="D336" s="33" t="s">
        <v>218</v>
      </c>
      <c r="E336" s="34" t="s">
        <v>218</v>
      </c>
      <c r="F336" s="33" t="s">
        <v>218</v>
      </c>
      <c r="G336" s="34" t="s">
        <v>218</v>
      </c>
      <c r="H336" s="33" t="s">
        <v>218</v>
      </c>
      <c r="I336" s="34" t="s">
        <v>218</v>
      </c>
      <c r="J336" s="27">
        <v>0.2</v>
      </c>
      <c r="K336" s="28">
        <v>0.3</v>
      </c>
      <c r="L336" s="29">
        <v>0.3</v>
      </c>
      <c r="M336" s="30"/>
      <c r="N336" s="30"/>
      <c r="O336" s="30"/>
      <c r="P336" s="30"/>
      <c r="Q336" s="30"/>
      <c r="R336" s="453"/>
    </row>
    <row r="337" spans="1:18">
      <c r="A337" s="1520"/>
      <c r="B337" s="1523"/>
      <c r="C337" s="32">
        <v>36</v>
      </c>
      <c r="D337" s="33" t="s">
        <v>218</v>
      </c>
      <c r="E337" s="34" t="s">
        <v>218</v>
      </c>
      <c r="F337" s="33" t="s">
        <v>218</v>
      </c>
      <c r="G337" s="34" t="s">
        <v>218</v>
      </c>
      <c r="H337" s="33" t="s">
        <v>218</v>
      </c>
      <c r="I337" s="34" t="s">
        <v>218</v>
      </c>
      <c r="J337" s="27">
        <v>0</v>
      </c>
      <c r="K337" s="28">
        <v>0</v>
      </c>
      <c r="L337" s="29">
        <v>0</v>
      </c>
      <c r="M337" s="30"/>
      <c r="N337" s="30"/>
      <c r="O337" s="30"/>
      <c r="P337" s="30"/>
      <c r="Q337" s="30"/>
      <c r="R337" s="453"/>
    </row>
    <row r="338" spans="1:18">
      <c r="A338" s="1520"/>
      <c r="B338" s="1523"/>
      <c r="C338" s="32">
        <v>43</v>
      </c>
      <c r="D338" s="33" t="s">
        <v>218</v>
      </c>
      <c r="E338" s="34" t="s">
        <v>218</v>
      </c>
      <c r="F338" s="33" t="s">
        <v>218</v>
      </c>
      <c r="G338" s="34" t="s">
        <v>218</v>
      </c>
      <c r="H338" s="33" t="s">
        <v>218</v>
      </c>
      <c r="I338" s="34" t="s">
        <v>218</v>
      </c>
      <c r="J338" s="27">
        <v>7.0000000000000007E-2</v>
      </c>
      <c r="K338" s="28">
        <v>0.04</v>
      </c>
      <c r="L338" s="29">
        <v>0.04</v>
      </c>
      <c r="M338" s="30"/>
      <c r="N338" s="30"/>
      <c r="O338" s="30"/>
      <c r="P338" s="30"/>
      <c r="Q338" s="30"/>
      <c r="R338" s="453"/>
    </row>
    <row r="339" spans="1:18">
      <c r="A339" s="1520"/>
      <c r="B339" s="1523"/>
      <c r="C339" s="32">
        <v>44</v>
      </c>
      <c r="D339" s="33" t="s">
        <v>218</v>
      </c>
      <c r="E339" s="34" t="s">
        <v>218</v>
      </c>
      <c r="F339" s="33" t="s">
        <v>218</v>
      </c>
      <c r="G339" s="34" t="s">
        <v>218</v>
      </c>
      <c r="H339" s="33" t="s">
        <v>218</v>
      </c>
      <c r="I339" s="34" t="s">
        <v>218</v>
      </c>
      <c r="J339" s="27">
        <v>0</v>
      </c>
      <c r="K339" s="28">
        <v>0.5</v>
      </c>
      <c r="L339" s="29">
        <v>0.4</v>
      </c>
      <c r="M339" s="30"/>
      <c r="N339" s="30"/>
      <c r="O339" s="30"/>
      <c r="P339" s="30"/>
      <c r="Q339" s="30"/>
      <c r="R339" s="453"/>
    </row>
    <row r="340" spans="1:18">
      <c r="A340" s="1520"/>
      <c r="B340" s="1523"/>
      <c r="C340" s="32">
        <v>45</v>
      </c>
      <c r="D340" s="33" t="s">
        <v>218</v>
      </c>
      <c r="E340" s="34" t="s">
        <v>218</v>
      </c>
      <c r="F340" s="33" t="s">
        <v>218</v>
      </c>
      <c r="G340" s="34" t="s">
        <v>218</v>
      </c>
      <c r="H340" s="33" t="s">
        <v>218</v>
      </c>
      <c r="I340" s="34" t="s">
        <v>218</v>
      </c>
      <c r="J340" s="27">
        <v>0</v>
      </c>
      <c r="K340" s="28">
        <v>0</v>
      </c>
      <c r="L340" s="29">
        <v>0</v>
      </c>
      <c r="M340" s="30"/>
      <c r="N340" s="30"/>
      <c r="O340" s="30"/>
      <c r="P340" s="30"/>
      <c r="Q340" s="30"/>
      <c r="R340" s="453"/>
    </row>
    <row r="341" spans="1:18">
      <c r="A341" s="1520"/>
      <c r="B341" s="1523"/>
      <c r="C341" s="32">
        <v>46</v>
      </c>
      <c r="D341" s="33" t="s">
        <v>218</v>
      </c>
      <c r="E341" s="34" t="s">
        <v>218</v>
      </c>
      <c r="F341" s="33" t="s">
        <v>218</v>
      </c>
      <c r="G341" s="34" t="s">
        <v>218</v>
      </c>
      <c r="H341" s="33" t="s">
        <v>218</v>
      </c>
      <c r="I341" s="34" t="s">
        <v>218</v>
      </c>
      <c r="J341" s="27">
        <v>0.4</v>
      </c>
      <c r="K341" s="28">
        <v>0.6</v>
      </c>
      <c r="L341" s="29">
        <v>0.7</v>
      </c>
      <c r="M341" s="30"/>
      <c r="N341" s="30"/>
      <c r="O341" s="30"/>
      <c r="P341" s="30"/>
      <c r="Q341" s="30"/>
      <c r="R341" s="453"/>
    </row>
    <row r="342" spans="1:18">
      <c r="A342" s="1520"/>
      <c r="B342" s="1523"/>
      <c r="C342" s="155">
        <v>49</v>
      </c>
      <c r="D342" s="33" t="s">
        <v>218</v>
      </c>
      <c r="E342" s="34" t="s">
        <v>218</v>
      </c>
      <c r="F342" s="33" t="s">
        <v>218</v>
      </c>
      <c r="G342" s="34" t="s">
        <v>218</v>
      </c>
      <c r="H342" s="33" t="s">
        <v>218</v>
      </c>
      <c r="I342" s="34" t="s">
        <v>218</v>
      </c>
      <c r="J342" s="56">
        <v>0.1</v>
      </c>
      <c r="K342" s="57">
        <v>0.4</v>
      </c>
      <c r="L342" s="58">
        <v>0.2</v>
      </c>
      <c r="M342" s="30"/>
      <c r="N342" s="30"/>
      <c r="O342" s="30"/>
      <c r="P342" s="30"/>
      <c r="Q342" s="30"/>
      <c r="R342" s="453"/>
    </row>
    <row r="343" spans="1:18">
      <c r="A343" s="1520"/>
      <c r="B343" s="1523"/>
      <c r="C343" s="155"/>
      <c r="D343" s="36"/>
      <c r="E343" s="37"/>
      <c r="F343" s="36"/>
      <c r="G343" s="37"/>
      <c r="H343" s="36"/>
      <c r="I343" s="37" t="s">
        <v>219</v>
      </c>
      <c r="J343" s="39">
        <f>SUM(J329:J342)</f>
        <v>4.5400000000000009</v>
      </c>
      <c r="K343" s="40">
        <f>SUM(K329:K342)</f>
        <v>8.48</v>
      </c>
      <c r="L343" s="41">
        <f>SUM(L329:L342)</f>
        <v>8.14</v>
      </c>
      <c r="M343" s="30"/>
      <c r="N343" s="30"/>
      <c r="O343" s="30"/>
      <c r="P343" s="30"/>
      <c r="Q343" s="30"/>
      <c r="R343" s="453"/>
    </row>
    <row r="344" spans="1:18" ht="15.75" thickBot="1">
      <c r="A344" s="1521"/>
      <c r="B344" s="1524"/>
      <c r="C344" s="71"/>
      <c r="D344" s="43"/>
      <c r="E344" s="44"/>
      <c r="F344" s="43"/>
      <c r="G344" s="44"/>
      <c r="H344" s="43"/>
      <c r="I344" s="44" t="s">
        <v>220</v>
      </c>
      <c r="J344" s="53">
        <v>6.2</v>
      </c>
      <c r="K344" s="52">
        <v>10.199999999999999</v>
      </c>
      <c r="L344" s="470">
        <v>10.1</v>
      </c>
      <c r="M344" s="46"/>
      <c r="N344" s="46"/>
      <c r="O344" s="46"/>
      <c r="P344" s="46"/>
      <c r="Q344" s="46"/>
      <c r="R344" s="454"/>
    </row>
    <row r="345" spans="1:18">
      <c r="A345" s="1519">
        <v>304</v>
      </c>
      <c r="B345" s="114" t="s">
        <v>19</v>
      </c>
      <c r="C345" s="156"/>
      <c r="D345" s="18">
        <v>47.6</v>
      </c>
      <c r="E345" s="19" t="s">
        <v>217</v>
      </c>
      <c r="F345" s="18"/>
      <c r="G345" s="19"/>
      <c r="H345" s="18">
        <v>49.7</v>
      </c>
      <c r="I345" s="19">
        <v>50</v>
      </c>
      <c r="J345" s="20">
        <v>0.4</v>
      </c>
      <c r="K345" s="21">
        <v>0.5</v>
      </c>
      <c r="L345" s="22">
        <v>0.5</v>
      </c>
      <c r="M345" s="23"/>
      <c r="N345" s="23"/>
      <c r="O345" s="23"/>
      <c r="P345" s="23"/>
      <c r="Q345" s="23"/>
      <c r="R345" s="452"/>
    </row>
    <row r="346" spans="1:18">
      <c r="A346" s="1520"/>
      <c r="B346" s="116" t="s">
        <v>20</v>
      </c>
      <c r="C346" s="35"/>
      <c r="D346" s="33"/>
      <c r="E346" s="34"/>
      <c r="F346" s="36"/>
      <c r="G346" s="37"/>
      <c r="H346" s="33"/>
      <c r="I346" s="34"/>
      <c r="J346" s="27">
        <v>0.4</v>
      </c>
      <c r="K346" s="28">
        <v>0.4</v>
      </c>
      <c r="L346" s="29">
        <v>0.4</v>
      </c>
      <c r="M346" s="30"/>
      <c r="N346" s="30"/>
      <c r="O346" s="30"/>
      <c r="P346" s="30"/>
      <c r="Q346" s="30"/>
      <c r="R346" s="453"/>
    </row>
    <row r="347" spans="1:18" ht="15.75" thickBot="1">
      <c r="A347" s="1521"/>
      <c r="B347" s="78"/>
      <c r="C347" s="78"/>
      <c r="D347" s="43"/>
      <c r="E347" s="44"/>
      <c r="F347" s="43"/>
      <c r="G347" s="44"/>
      <c r="H347" s="43"/>
      <c r="I347" s="44" t="s">
        <v>219</v>
      </c>
      <c r="J347" s="51">
        <f>J345+J346</f>
        <v>0.8</v>
      </c>
      <c r="K347" s="52">
        <f>K345+K346</f>
        <v>0.9</v>
      </c>
      <c r="L347" s="118">
        <f>L345+L346</f>
        <v>0.9</v>
      </c>
      <c r="M347" s="46"/>
      <c r="N347" s="46"/>
      <c r="O347" s="46"/>
      <c r="P347" s="46"/>
      <c r="Q347" s="46"/>
      <c r="R347" s="454"/>
    </row>
    <row r="348" spans="1:18">
      <c r="A348" s="1519">
        <v>306</v>
      </c>
      <c r="B348" s="1522" t="s">
        <v>216</v>
      </c>
      <c r="C348" s="17">
        <v>23</v>
      </c>
      <c r="D348" s="153">
        <v>47.4</v>
      </c>
      <c r="E348" s="154" t="s">
        <v>217</v>
      </c>
      <c r="F348" s="153">
        <v>48.6</v>
      </c>
      <c r="G348" s="154">
        <v>85</v>
      </c>
      <c r="H348" s="153">
        <v>49.4</v>
      </c>
      <c r="I348" s="154">
        <v>10</v>
      </c>
      <c r="J348" s="471">
        <v>0.96</v>
      </c>
      <c r="K348" s="472">
        <v>1.31</v>
      </c>
      <c r="L348" s="473">
        <v>1.5</v>
      </c>
      <c r="M348" s="30"/>
      <c r="N348" s="30"/>
      <c r="O348" s="30"/>
      <c r="P348" s="30"/>
      <c r="Q348" s="30"/>
      <c r="R348" s="466"/>
    </row>
    <row r="349" spans="1:18">
      <c r="A349" s="1520"/>
      <c r="B349" s="1523"/>
      <c r="C349" s="32">
        <v>24</v>
      </c>
      <c r="D349" s="33" t="s">
        <v>218</v>
      </c>
      <c r="E349" s="34" t="s">
        <v>218</v>
      </c>
      <c r="F349" s="33" t="s">
        <v>218</v>
      </c>
      <c r="G349" s="34" t="s">
        <v>218</v>
      </c>
      <c r="H349" s="33" t="s">
        <v>218</v>
      </c>
      <c r="I349" s="34" t="s">
        <v>218</v>
      </c>
      <c r="J349" s="56">
        <v>0.7</v>
      </c>
      <c r="K349" s="57">
        <v>0.9</v>
      </c>
      <c r="L349" s="58">
        <v>1.2</v>
      </c>
      <c r="M349" s="30"/>
      <c r="N349" s="30"/>
      <c r="O349" s="30"/>
      <c r="P349" s="30"/>
      <c r="Q349" s="30"/>
      <c r="R349" s="453"/>
    </row>
    <row r="350" spans="1:18">
      <c r="A350" s="1520"/>
      <c r="B350" s="1523"/>
      <c r="C350" s="32">
        <v>25</v>
      </c>
      <c r="D350" s="33" t="s">
        <v>218</v>
      </c>
      <c r="E350" s="34" t="s">
        <v>218</v>
      </c>
      <c r="F350" s="33" t="s">
        <v>218</v>
      </c>
      <c r="G350" s="34" t="s">
        <v>218</v>
      </c>
      <c r="H350" s="33" t="s">
        <v>218</v>
      </c>
      <c r="I350" s="34" t="s">
        <v>218</v>
      </c>
      <c r="J350" s="56">
        <v>0.9</v>
      </c>
      <c r="K350" s="57">
        <v>1.7</v>
      </c>
      <c r="L350" s="58">
        <v>2</v>
      </c>
      <c r="M350" s="30"/>
      <c r="N350" s="30"/>
      <c r="O350" s="30"/>
      <c r="P350" s="30"/>
      <c r="Q350" s="30"/>
      <c r="R350" s="453"/>
    </row>
    <row r="351" spans="1:18">
      <c r="A351" s="1520"/>
      <c r="B351" s="1523"/>
      <c r="C351" s="32">
        <v>26</v>
      </c>
      <c r="D351" s="33" t="s">
        <v>218</v>
      </c>
      <c r="E351" s="34" t="s">
        <v>218</v>
      </c>
      <c r="F351" s="33" t="s">
        <v>218</v>
      </c>
      <c r="G351" s="34" t="s">
        <v>218</v>
      </c>
      <c r="H351" s="33" t="s">
        <v>218</v>
      </c>
      <c r="I351" s="34" t="s">
        <v>218</v>
      </c>
      <c r="J351" s="27">
        <v>0.2</v>
      </c>
      <c r="K351" s="28">
        <v>0.3</v>
      </c>
      <c r="L351" s="29">
        <v>0.4</v>
      </c>
      <c r="M351" s="30"/>
      <c r="N351" s="30"/>
      <c r="O351" s="30"/>
      <c r="P351" s="30"/>
      <c r="Q351" s="30"/>
      <c r="R351" s="453"/>
    </row>
    <row r="352" spans="1:18">
      <c r="A352" s="1520"/>
      <c r="B352" s="1523"/>
      <c r="C352" s="32">
        <v>27</v>
      </c>
      <c r="D352" s="33" t="s">
        <v>218</v>
      </c>
      <c r="E352" s="34" t="s">
        <v>218</v>
      </c>
      <c r="F352" s="33" t="s">
        <v>218</v>
      </c>
      <c r="G352" s="34" t="s">
        <v>218</v>
      </c>
      <c r="H352" s="33" t="s">
        <v>218</v>
      </c>
      <c r="I352" s="34" t="s">
        <v>218</v>
      </c>
      <c r="J352" s="27">
        <v>0.4</v>
      </c>
      <c r="K352" s="28">
        <v>0.6</v>
      </c>
      <c r="L352" s="29">
        <v>0.4</v>
      </c>
      <c r="M352" s="30"/>
      <c r="N352" s="30"/>
      <c r="O352" s="30"/>
      <c r="P352" s="30"/>
      <c r="Q352" s="30"/>
      <c r="R352" s="453"/>
    </row>
    <row r="353" spans="1:18">
      <c r="A353" s="1520"/>
      <c r="B353" s="1523"/>
      <c r="C353" s="32">
        <v>28</v>
      </c>
      <c r="D353" s="33" t="s">
        <v>218</v>
      </c>
      <c r="E353" s="34" t="s">
        <v>218</v>
      </c>
      <c r="F353" s="33" t="s">
        <v>218</v>
      </c>
      <c r="G353" s="34" t="s">
        <v>218</v>
      </c>
      <c r="H353" s="33" t="s">
        <v>218</v>
      </c>
      <c r="I353" s="34" t="s">
        <v>218</v>
      </c>
      <c r="J353" s="27">
        <v>1.4</v>
      </c>
      <c r="K353" s="28">
        <v>2</v>
      </c>
      <c r="L353" s="29">
        <v>2.2999999999999998</v>
      </c>
      <c r="M353" s="30"/>
      <c r="N353" s="30"/>
      <c r="O353" s="30"/>
      <c r="P353" s="30"/>
      <c r="Q353" s="30"/>
      <c r="R353" s="453"/>
    </row>
    <row r="354" spans="1:18">
      <c r="A354" s="1520"/>
      <c r="B354" s="1523"/>
      <c r="C354" s="32">
        <v>29</v>
      </c>
      <c r="D354" s="33" t="s">
        <v>218</v>
      </c>
      <c r="E354" s="34" t="s">
        <v>218</v>
      </c>
      <c r="F354" s="33" t="s">
        <v>218</v>
      </c>
      <c r="G354" s="34" t="s">
        <v>218</v>
      </c>
      <c r="H354" s="33" t="s">
        <v>218</v>
      </c>
      <c r="I354" s="34" t="s">
        <v>218</v>
      </c>
      <c r="J354" s="27">
        <v>1.8</v>
      </c>
      <c r="K354" s="28">
        <v>2.6</v>
      </c>
      <c r="L354" s="29">
        <v>2.2000000000000002</v>
      </c>
      <c r="M354" s="30"/>
      <c r="N354" s="30"/>
      <c r="O354" s="30"/>
      <c r="P354" s="30"/>
      <c r="Q354" s="30"/>
      <c r="R354" s="453"/>
    </row>
    <row r="355" spans="1:18">
      <c r="A355" s="1520"/>
      <c r="B355" s="1523"/>
      <c r="C355" s="32">
        <v>30</v>
      </c>
      <c r="D355" s="33" t="s">
        <v>218</v>
      </c>
      <c r="E355" s="34" t="s">
        <v>218</v>
      </c>
      <c r="F355" s="33" t="s">
        <v>218</v>
      </c>
      <c r="G355" s="34" t="s">
        <v>218</v>
      </c>
      <c r="H355" s="33" t="s">
        <v>218</v>
      </c>
      <c r="I355" s="34" t="s">
        <v>218</v>
      </c>
      <c r="J355" s="27">
        <v>0.08</v>
      </c>
      <c r="K355" s="28">
        <v>0.08</v>
      </c>
      <c r="L355" s="29">
        <v>0.09</v>
      </c>
      <c r="M355" s="30"/>
      <c r="N355" s="30"/>
      <c r="O355" s="30"/>
      <c r="P355" s="30"/>
      <c r="Q355" s="30"/>
      <c r="R355" s="453"/>
    </row>
    <row r="356" spans="1:18">
      <c r="A356" s="1520"/>
      <c r="B356" s="1523"/>
      <c r="C356" s="32">
        <v>31</v>
      </c>
      <c r="D356" s="33" t="s">
        <v>218</v>
      </c>
      <c r="E356" s="34" t="s">
        <v>218</v>
      </c>
      <c r="F356" s="33" t="s">
        <v>218</v>
      </c>
      <c r="G356" s="34" t="s">
        <v>218</v>
      </c>
      <c r="H356" s="33" t="s">
        <v>218</v>
      </c>
      <c r="I356" s="34" t="s">
        <v>218</v>
      </c>
      <c r="J356" s="27">
        <v>0.4</v>
      </c>
      <c r="K356" s="28">
        <v>0.4</v>
      </c>
      <c r="L356" s="29">
        <v>0.5</v>
      </c>
      <c r="M356" s="30"/>
      <c r="N356" s="30"/>
      <c r="O356" s="30"/>
      <c r="P356" s="30"/>
      <c r="Q356" s="30"/>
      <c r="R356" s="453"/>
    </row>
    <row r="357" spans="1:18">
      <c r="A357" s="1520"/>
      <c r="B357" s="1523"/>
      <c r="C357" s="32">
        <v>32</v>
      </c>
      <c r="D357" s="33" t="s">
        <v>218</v>
      </c>
      <c r="E357" s="34" t="s">
        <v>218</v>
      </c>
      <c r="F357" s="33" t="s">
        <v>218</v>
      </c>
      <c r="G357" s="34" t="s">
        <v>218</v>
      </c>
      <c r="H357" s="33" t="s">
        <v>218</v>
      </c>
      <c r="I357" s="34" t="s">
        <v>218</v>
      </c>
      <c r="J357" s="27">
        <v>2.2999999999999998</v>
      </c>
      <c r="K357" s="28">
        <v>3</v>
      </c>
      <c r="L357" s="29">
        <v>2.2999999999999998</v>
      </c>
      <c r="M357" s="30"/>
      <c r="N357" s="30"/>
      <c r="O357" s="30"/>
      <c r="P357" s="30"/>
      <c r="Q357" s="30"/>
      <c r="R357" s="453"/>
    </row>
    <row r="358" spans="1:18">
      <c r="A358" s="1520"/>
      <c r="B358" s="1523"/>
      <c r="C358" s="32">
        <v>33</v>
      </c>
      <c r="D358" s="33" t="s">
        <v>218</v>
      </c>
      <c r="E358" s="34" t="s">
        <v>218</v>
      </c>
      <c r="F358" s="33" t="s">
        <v>218</v>
      </c>
      <c r="G358" s="34" t="s">
        <v>218</v>
      </c>
      <c r="H358" s="33" t="s">
        <v>218</v>
      </c>
      <c r="I358" s="34" t="s">
        <v>218</v>
      </c>
      <c r="J358" s="27">
        <v>0.1</v>
      </c>
      <c r="K358" s="28">
        <v>0.2</v>
      </c>
      <c r="L358" s="29">
        <v>0.2</v>
      </c>
      <c r="M358" s="30"/>
      <c r="N358" s="30"/>
      <c r="O358" s="30"/>
      <c r="P358" s="30"/>
      <c r="Q358" s="30"/>
      <c r="R358" s="453"/>
    </row>
    <row r="359" spans="1:18">
      <c r="A359" s="1520"/>
      <c r="B359" s="1523"/>
      <c r="C359" s="32"/>
      <c r="D359" s="36"/>
      <c r="E359" s="37"/>
      <c r="F359" s="36"/>
      <c r="G359" s="37"/>
      <c r="H359" s="36"/>
      <c r="I359" s="37" t="s">
        <v>219</v>
      </c>
      <c r="J359" s="39">
        <f>SUM(J348:J358)</f>
        <v>9.24</v>
      </c>
      <c r="K359" s="40">
        <f>SUM(K348:K358)</f>
        <v>13.09</v>
      </c>
      <c r="L359" s="41">
        <f>SUM(L348:L358)</f>
        <v>13.09</v>
      </c>
      <c r="M359" s="30"/>
      <c r="N359" s="30"/>
      <c r="O359" s="30"/>
      <c r="P359" s="30"/>
      <c r="Q359" s="30"/>
      <c r="R359" s="453"/>
    </row>
    <row r="360" spans="1:18">
      <c r="A360" s="1520"/>
      <c r="B360" s="1523"/>
      <c r="C360" s="32"/>
      <c r="D360" s="36"/>
      <c r="E360" s="37"/>
      <c r="F360" s="36"/>
      <c r="G360" s="37"/>
      <c r="H360" s="36"/>
      <c r="I360" s="37" t="s">
        <v>220</v>
      </c>
      <c r="J360" s="39">
        <v>9.8000000000000007</v>
      </c>
      <c r="K360" s="40">
        <v>13.8</v>
      </c>
      <c r="L360" s="112">
        <v>13.8</v>
      </c>
      <c r="M360" s="30"/>
      <c r="N360" s="30"/>
      <c r="O360" s="30"/>
      <c r="P360" s="30"/>
      <c r="Q360" s="30"/>
      <c r="R360" s="453"/>
    </row>
    <row r="361" spans="1:18">
      <c r="A361" s="1520"/>
      <c r="B361" s="1562"/>
      <c r="C361" s="32"/>
      <c r="D361" s="36"/>
      <c r="E361" s="37"/>
      <c r="F361" s="36"/>
      <c r="G361" s="37"/>
      <c r="H361" s="36"/>
      <c r="I361" s="37"/>
      <c r="J361" s="157"/>
      <c r="K361" s="158"/>
      <c r="L361" s="90"/>
      <c r="M361" s="30"/>
      <c r="N361" s="30"/>
      <c r="O361" s="30"/>
      <c r="P361" s="30"/>
      <c r="Q361" s="30"/>
      <c r="R361" s="453"/>
    </row>
    <row r="362" spans="1:18">
      <c r="A362" s="1520"/>
      <c r="B362" s="1552" t="s">
        <v>221</v>
      </c>
      <c r="C362" s="32" t="s">
        <v>35</v>
      </c>
      <c r="D362" s="36">
        <v>47</v>
      </c>
      <c r="E362" s="37" t="s">
        <v>217</v>
      </c>
      <c r="F362" s="36">
        <v>48.6</v>
      </c>
      <c r="G362" s="37">
        <v>85</v>
      </c>
      <c r="H362" s="36">
        <v>49.4</v>
      </c>
      <c r="I362" s="37">
        <v>10</v>
      </c>
      <c r="J362" s="27">
        <v>0</v>
      </c>
      <c r="K362" s="28">
        <v>0</v>
      </c>
      <c r="L362" s="29">
        <v>0</v>
      </c>
      <c r="M362" s="30"/>
      <c r="N362" s="30"/>
      <c r="O362" s="30"/>
      <c r="P362" s="30"/>
      <c r="Q362" s="30"/>
      <c r="R362" s="453"/>
    </row>
    <row r="363" spans="1:18">
      <c r="A363" s="1520"/>
      <c r="B363" s="1549"/>
      <c r="C363" s="32" t="s">
        <v>36</v>
      </c>
      <c r="D363" s="33" t="s">
        <v>218</v>
      </c>
      <c r="E363" s="34" t="s">
        <v>218</v>
      </c>
      <c r="F363" s="33" t="s">
        <v>218</v>
      </c>
      <c r="G363" s="34" t="s">
        <v>218</v>
      </c>
      <c r="H363" s="33" t="s">
        <v>218</v>
      </c>
      <c r="I363" s="34" t="s">
        <v>218</v>
      </c>
      <c r="J363" s="27">
        <v>4.5</v>
      </c>
      <c r="K363" s="28">
        <v>5.4</v>
      </c>
      <c r="L363" s="29">
        <v>4.9000000000000004</v>
      </c>
      <c r="M363" s="30"/>
      <c r="N363" s="30"/>
      <c r="O363" s="30"/>
      <c r="P363" s="30"/>
      <c r="Q363" s="30"/>
      <c r="R363" s="453"/>
    </row>
    <row r="364" spans="1:18" ht="15.75" thickBot="1">
      <c r="A364" s="1521"/>
      <c r="B364" s="1550"/>
      <c r="C364" s="42"/>
      <c r="D364" s="43"/>
      <c r="E364" s="44"/>
      <c r="F364" s="43"/>
      <c r="G364" s="44"/>
      <c r="H364" s="43"/>
      <c r="I364" s="44" t="s">
        <v>219</v>
      </c>
      <c r="J364" s="51">
        <f>J362+J363</f>
        <v>4.5</v>
      </c>
      <c r="K364" s="52">
        <f>K362+K363</f>
        <v>5.4</v>
      </c>
      <c r="L364" s="118">
        <f>L362+L363</f>
        <v>4.9000000000000004</v>
      </c>
      <c r="M364" s="46"/>
      <c r="N364" s="46"/>
      <c r="O364" s="46"/>
      <c r="P364" s="46"/>
      <c r="Q364" s="46"/>
      <c r="R364" s="454"/>
    </row>
    <row r="365" spans="1:18">
      <c r="A365" s="1519">
        <v>307</v>
      </c>
      <c r="B365" s="1522" t="s">
        <v>216</v>
      </c>
      <c r="C365" s="17">
        <v>3</v>
      </c>
      <c r="D365" s="18">
        <v>47.6</v>
      </c>
      <c r="E365" s="19" t="s">
        <v>217</v>
      </c>
      <c r="F365" s="18">
        <v>48.7</v>
      </c>
      <c r="G365" s="19">
        <v>75</v>
      </c>
      <c r="H365" s="18">
        <v>49.7</v>
      </c>
      <c r="I365" s="19">
        <v>50</v>
      </c>
      <c r="J365" s="20">
        <v>0.4</v>
      </c>
      <c r="K365" s="21">
        <v>0.4</v>
      </c>
      <c r="L365" s="22">
        <v>0.4</v>
      </c>
      <c r="M365" s="23"/>
      <c r="N365" s="23"/>
      <c r="O365" s="23"/>
      <c r="P365" s="23"/>
      <c r="Q365" s="23"/>
      <c r="R365" s="452"/>
    </row>
    <row r="366" spans="1:18">
      <c r="A366" s="1520"/>
      <c r="B366" s="1523"/>
      <c r="C366" s="32">
        <v>6</v>
      </c>
      <c r="D366" s="33" t="s">
        <v>218</v>
      </c>
      <c r="E366" s="34" t="s">
        <v>218</v>
      </c>
      <c r="F366" s="33" t="s">
        <v>218</v>
      </c>
      <c r="G366" s="34" t="s">
        <v>218</v>
      </c>
      <c r="H366" s="33" t="s">
        <v>218</v>
      </c>
      <c r="I366" s="34" t="s">
        <v>218</v>
      </c>
      <c r="J366" s="27">
        <v>0.4</v>
      </c>
      <c r="K366" s="28">
        <v>0.4</v>
      </c>
      <c r="L366" s="29">
        <v>0.5</v>
      </c>
      <c r="M366" s="30"/>
      <c r="N366" s="30"/>
      <c r="O366" s="30"/>
      <c r="P366" s="30"/>
      <c r="Q366" s="30"/>
      <c r="R366" s="453"/>
    </row>
    <row r="367" spans="1:18">
      <c r="A367" s="1520"/>
      <c r="B367" s="1523"/>
      <c r="C367" s="32">
        <v>8</v>
      </c>
      <c r="D367" s="33" t="s">
        <v>218</v>
      </c>
      <c r="E367" s="34" t="s">
        <v>218</v>
      </c>
      <c r="F367" s="33" t="s">
        <v>218</v>
      </c>
      <c r="G367" s="34" t="s">
        <v>218</v>
      </c>
      <c r="H367" s="33" t="s">
        <v>218</v>
      </c>
      <c r="I367" s="34" t="s">
        <v>218</v>
      </c>
      <c r="J367" s="159">
        <v>0</v>
      </c>
      <c r="K367" s="160">
        <v>0</v>
      </c>
      <c r="L367" s="161">
        <v>0</v>
      </c>
      <c r="M367" s="30"/>
      <c r="N367" s="30"/>
      <c r="O367" s="30"/>
      <c r="P367" s="30"/>
      <c r="Q367" s="30"/>
      <c r="R367" s="453"/>
    </row>
    <row r="368" spans="1:18">
      <c r="A368" s="1520"/>
      <c r="B368" s="1523"/>
      <c r="C368" s="32">
        <v>9</v>
      </c>
      <c r="D368" s="33" t="s">
        <v>218</v>
      </c>
      <c r="E368" s="34" t="s">
        <v>218</v>
      </c>
      <c r="F368" s="33" t="s">
        <v>218</v>
      </c>
      <c r="G368" s="34" t="s">
        <v>218</v>
      </c>
      <c r="H368" s="33" t="s">
        <v>218</v>
      </c>
      <c r="I368" s="34" t="s">
        <v>218</v>
      </c>
      <c r="J368" s="27">
        <v>0.5</v>
      </c>
      <c r="K368" s="28">
        <v>0.75</v>
      </c>
      <c r="L368" s="29">
        <v>0.75</v>
      </c>
      <c r="M368" s="30"/>
      <c r="N368" s="30"/>
      <c r="O368" s="30"/>
      <c r="P368" s="30"/>
      <c r="Q368" s="30"/>
      <c r="R368" s="453"/>
    </row>
    <row r="369" spans="1:18">
      <c r="A369" s="1520"/>
      <c r="B369" s="1523"/>
      <c r="C369" s="32">
        <v>12</v>
      </c>
      <c r="D369" s="33" t="s">
        <v>218</v>
      </c>
      <c r="E369" s="34" t="s">
        <v>218</v>
      </c>
      <c r="F369" s="33" t="s">
        <v>218</v>
      </c>
      <c r="G369" s="34" t="s">
        <v>218</v>
      </c>
      <c r="H369" s="33" t="s">
        <v>218</v>
      </c>
      <c r="I369" s="34" t="s">
        <v>218</v>
      </c>
      <c r="J369" s="27">
        <v>0.1</v>
      </c>
      <c r="K369" s="28">
        <v>0.1</v>
      </c>
      <c r="L369" s="29">
        <v>0.1</v>
      </c>
      <c r="M369" s="30"/>
      <c r="N369" s="30"/>
      <c r="O369" s="30"/>
      <c r="P369" s="30"/>
      <c r="Q369" s="30"/>
      <c r="R369" s="453"/>
    </row>
    <row r="370" spans="1:18">
      <c r="A370" s="1520"/>
      <c r="B370" s="1523"/>
      <c r="C370" s="32">
        <v>13</v>
      </c>
      <c r="D370" s="33" t="s">
        <v>218</v>
      </c>
      <c r="E370" s="34" t="s">
        <v>218</v>
      </c>
      <c r="F370" s="33" t="s">
        <v>218</v>
      </c>
      <c r="G370" s="34" t="s">
        <v>218</v>
      </c>
      <c r="H370" s="33" t="s">
        <v>218</v>
      </c>
      <c r="I370" s="34" t="s">
        <v>218</v>
      </c>
      <c r="J370" s="27">
        <v>0.2</v>
      </c>
      <c r="K370" s="28">
        <v>0.2</v>
      </c>
      <c r="L370" s="29">
        <v>0.2</v>
      </c>
      <c r="M370" s="30"/>
      <c r="N370" s="30"/>
      <c r="O370" s="30"/>
      <c r="P370" s="30"/>
      <c r="Q370" s="30"/>
      <c r="R370" s="453"/>
    </row>
    <row r="371" spans="1:18">
      <c r="A371" s="1520"/>
      <c r="B371" s="1523"/>
      <c r="C371" s="32">
        <v>15</v>
      </c>
      <c r="D371" s="33" t="s">
        <v>218</v>
      </c>
      <c r="E371" s="34" t="s">
        <v>218</v>
      </c>
      <c r="F371" s="33" t="s">
        <v>218</v>
      </c>
      <c r="G371" s="34" t="s">
        <v>218</v>
      </c>
      <c r="H371" s="33" t="s">
        <v>218</v>
      </c>
      <c r="I371" s="34" t="s">
        <v>218</v>
      </c>
      <c r="J371" s="56">
        <v>0.25</v>
      </c>
      <c r="K371" s="57">
        <v>0.25</v>
      </c>
      <c r="L371" s="58">
        <v>0.25</v>
      </c>
      <c r="M371" s="30"/>
      <c r="N371" s="30"/>
      <c r="O371" s="30"/>
      <c r="P371" s="30"/>
      <c r="Q371" s="30"/>
      <c r="R371" s="453"/>
    </row>
    <row r="372" spans="1:18">
      <c r="A372" s="1520"/>
      <c r="B372" s="1523"/>
      <c r="C372" s="32">
        <v>16</v>
      </c>
      <c r="D372" s="33" t="s">
        <v>218</v>
      </c>
      <c r="E372" s="34" t="s">
        <v>218</v>
      </c>
      <c r="F372" s="33" t="s">
        <v>218</v>
      </c>
      <c r="G372" s="34" t="s">
        <v>218</v>
      </c>
      <c r="H372" s="33" t="s">
        <v>218</v>
      </c>
      <c r="I372" s="34" t="s">
        <v>218</v>
      </c>
      <c r="J372" s="56">
        <v>0</v>
      </c>
      <c r="K372" s="57">
        <v>0</v>
      </c>
      <c r="L372" s="58">
        <v>0</v>
      </c>
      <c r="M372" s="30"/>
      <c r="N372" s="30"/>
      <c r="O372" s="30"/>
      <c r="P372" s="30"/>
      <c r="Q372" s="30"/>
      <c r="R372" s="453"/>
    </row>
    <row r="373" spans="1:18">
      <c r="A373" s="1520"/>
      <c r="B373" s="1523"/>
      <c r="C373" s="32">
        <v>18</v>
      </c>
      <c r="D373" s="33" t="s">
        <v>218</v>
      </c>
      <c r="E373" s="34" t="s">
        <v>218</v>
      </c>
      <c r="F373" s="33" t="s">
        <v>218</v>
      </c>
      <c r="G373" s="34" t="s">
        <v>218</v>
      </c>
      <c r="H373" s="33" t="s">
        <v>218</v>
      </c>
      <c r="I373" s="34" t="s">
        <v>218</v>
      </c>
      <c r="J373" s="27">
        <v>0.2</v>
      </c>
      <c r="K373" s="28">
        <v>0.2</v>
      </c>
      <c r="L373" s="29">
        <v>0.2</v>
      </c>
      <c r="M373" s="30"/>
      <c r="N373" s="30"/>
      <c r="O373" s="30"/>
      <c r="P373" s="30"/>
      <c r="Q373" s="30"/>
      <c r="R373" s="453"/>
    </row>
    <row r="374" spans="1:18">
      <c r="A374" s="1520"/>
      <c r="B374" s="1523"/>
      <c r="C374" s="32">
        <v>20</v>
      </c>
      <c r="D374" s="33" t="s">
        <v>218</v>
      </c>
      <c r="E374" s="34" t="s">
        <v>218</v>
      </c>
      <c r="F374" s="33" t="s">
        <v>218</v>
      </c>
      <c r="G374" s="34" t="s">
        <v>218</v>
      </c>
      <c r="H374" s="33" t="s">
        <v>218</v>
      </c>
      <c r="I374" s="34" t="s">
        <v>218</v>
      </c>
      <c r="J374" s="27">
        <v>0.2</v>
      </c>
      <c r="K374" s="28">
        <v>0.2</v>
      </c>
      <c r="L374" s="29">
        <v>0.2</v>
      </c>
      <c r="M374" s="30"/>
      <c r="N374" s="30"/>
      <c r="O374" s="30"/>
      <c r="P374" s="30"/>
      <c r="Q374" s="30"/>
      <c r="R374" s="453"/>
    </row>
    <row r="375" spans="1:18">
      <c r="A375" s="1520"/>
      <c r="B375" s="1523"/>
      <c r="C375" s="35"/>
      <c r="D375" s="36"/>
      <c r="E375" s="37"/>
      <c r="F375" s="36"/>
      <c r="G375" s="37"/>
      <c r="H375" s="36"/>
      <c r="I375" s="37" t="s">
        <v>219</v>
      </c>
      <c r="J375" s="75">
        <f>SUM(J365:J374)</f>
        <v>2.2500000000000004</v>
      </c>
      <c r="K375" s="41">
        <f>SUM(K365:K374)</f>
        <v>2.5000000000000004</v>
      </c>
      <c r="L375" s="75">
        <f>SUM(L365:L374)</f>
        <v>2.6000000000000005</v>
      </c>
      <c r="M375" s="30"/>
      <c r="N375" s="30"/>
      <c r="O375" s="30"/>
      <c r="P375" s="30"/>
      <c r="Q375" s="30"/>
      <c r="R375" s="453"/>
    </row>
    <row r="376" spans="1:18" ht="15.75" thickBot="1">
      <c r="A376" s="1521"/>
      <c r="B376" s="1524"/>
      <c r="C376" s="42"/>
      <c r="D376" s="43"/>
      <c r="E376" s="44"/>
      <c r="F376" s="43"/>
      <c r="G376" s="44"/>
      <c r="H376" s="43"/>
      <c r="I376" s="44" t="s">
        <v>220</v>
      </c>
      <c r="J376" s="53">
        <v>3.1</v>
      </c>
      <c r="K376" s="52">
        <v>3.4</v>
      </c>
      <c r="L376" s="54">
        <v>3.5</v>
      </c>
      <c r="M376" s="46"/>
      <c r="N376" s="46"/>
      <c r="O376" s="46"/>
      <c r="P376" s="46"/>
      <c r="Q376" s="46"/>
      <c r="R376" s="454"/>
    </row>
    <row r="377" spans="1:18">
      <c r="A377" s="1519">
        <v>316</v>
      </c>
      <c r="B377" s="1522" t="s">
        <v>216</v>
      </c>
      <c r="C377" s="17">
        <v>8</v>
      </c>
      <c r="D377" s="18">
        <v>47.6</v>
      </c>
      <c r="E377" s="19" t="s">
        <v>217</v>
      </c>
      <c r="F377" s="18"/>
      <c r="G377" s="19"/>
      <c r="H377" s="18">
        <v>49.7</v>
      </c>
      <c r="I377" s="19">
        <v>60</v>
      </c>
      <c r="J377" s="162">
        <v>0</v>
      </c>
      <c r="K377" s="163">
        <v>0</v>
      </c>
      <c r="L377" s="164">
        <v>0</v>
      </c>
      <c r="M377" s="23"/>
      <c r="N377" s="23"/>
      <c r="O377" s="23"/>
      <c r="P377" s="23"/>
      <c r="Q377" s="23"/>
      <c r="R377" s="452"/>
    </row>
    <row r="378" spans="1:18">
      <c r="A378" s="1520"/>
      <c r="B378" s="1523"/>
      <c r="C378" s="32">
        <v>10</v>
      </c>
      <c r="D378" s="33" t="s">
        <v>218</v>
      </c>
      <c r="E378" s="34" t="s">
        <v>218</v>
      </c>
      <c r="F378" s="36"/>
      <c r="G378" s="37"/>
      <c r="H378" s="33" t="s">
        <v>218</v>
      </c>
      <c r="I378" s="34" t="s">
        <v>218</v>
      </c>
      <c r="J378" s="27">
        <v>0.6</v>
      </c>
      <c r="K378" s="28">
        <v>0.7</v>
      </c>
      <c r="L378" s="29">
        <v>0.7</v>
      </c>
      <c r="M378" s="30"/>
      <c r="N378" s="30"/>
      <c r="O378" s="30"/>
      <c r="P378" s="30"/>
      <c r="Q378" s="30"/>
      <c r="R378" s="453"/>
    </row>
    <row r="379" spans="1:18">
      <c r="A379" s="1520"/>
      <c r="B379" s="1523"/>
      <c r="C379" s="32">
        <v>11</v>
      </c>
      <c r="D379" s="33" t="s">
        <v>218</v>
      </c>
      <c r="E379" s="34" t="s">
        <v>218</v>
      </c>
      <c r="F379" s="36"/>
      <c r="G379" s="37"/>
      <c r="H379" s="33" t="s">
        <v>218</v>
      </c>
      <c r="I379" s="34" t="s">
        <v>218</v>
      </c>
      <c r="J379" s="56">
        <v>0</v>
      </c>
      <c r="K379" s="57">
        <v>0</v>
      </c>
      <c r="L379" s="58">
        <v>0</v>
      </c>
      <c r="M379" s="30"/>
      <c r="N379" s="30"/>
      <c r="O379" s="30"/>
      <c r="P379" s="30"/>
      <c r="Q379" s="30"/>
      <c r="R379" s="453"/>
    </row>
    <row r="380" spans="1:18">
      <c r="A380" s="1520"/>
      <c r="B380" s="1523"/>
      <c r="C380" s="32">
        <v>14</v>
      </c>
      <c r="D380" s="33" t="s">
        <v>218</v>
      </c>
      <c r="E380" s="34" t="s">
        <v>218</v>
      </c>
      <c r="F380" s="36"/>
      <c r="G380" s="37"/>
      <c r="H380" s="33" t="s">
        <v>218</v>
      </c>
      <c r="I380" s="34" t="s">
        <v>218</v>
      </c>
      <c r="J380" s="27">
        <v>0.2</v>
      </c>
      <c r="K380" s="28">
        <v>0.3</v>
      </c>
      <c r="L380" s="29">
        <v>0.2</v>
      </c>
      <c r="M380" s="30"/>
      <c r="N380" s="30"/>
      <c r="O380" s="30"/>
      <c r="P380" s="30"/>
      <c r="Q380" s="30"/>
      <c r="R380" s="453"/>
    </row>
    <row r="381" spans="1:18">
      <c r="A381" s="1520"/>
      <c r="B381" s="1523"/>
      <c r="C381" s="32">
        <v>15</v>
      </c>
      <c r="D381" s="33" t="s">
        <v>218</v>
      </c>
      <c r="E381" s="34" t="s">
        <v>218</v>
      </c>
      <c r="F381" s="36"/>
      <c r="G381" s="37"/>
      <c r="H381" s="33" t="s">
        <v>218</v>
      </c>
      <c r="I381" s="34" t="s">
        <v>218</v>
      </c>
      <c r="J381" s="27">
        <v>0</v>
      </c>
      <c r="K381" s="28">
        <v>0.1</v>
      </c>
      <c r="L381" s="29">
        <v>0.1</v>
      </c>
      <c r="M381" s="30"/>
      <c r="N381" s="30"/>
      <c r="O381" s="30"/>
      <c r="P381" s="30"/>
      <c r="Q381" s="30"/>
      <c r="R381" s="453"/>
    </row>
    <row r="382" spans="1:18">
      <c r="A382" s="1520"/>
      <c r="B382" s="1523"/>
      <c r="C382" s="32">
        <v>16</v>
      </c>
      <c r="D382" s="33" t="s">
        <v>218</v>
      </c>
      <c r="E382" s="34" t="s">
        <v>218</v>
      </c>
      <c r="F382" s="36"/>
      <c r="G382" s="37"/>
      <c r="H382" s="33" t="s">
        <v>218</v>
      </c>
      <c r="I382" s="34" t="s">
        <v>218</v>
      </c>
      <c r="J382" s="27">
        <v>0.1</v>
      </c>
      <c r="K382" s="28">
        <v>0.1</v>
      </c>
      <c r="L382" s="29">
        <v>0.1</v>
      </c>
      <c r="M382" s="30"/>
      <c r="N382" s="30"/>
      <c r="O382" s="30"/>
      <c r="P382" s="30"/>
      <c r="Q382" s="30"/>
      <c r="R382" s="453"/>
    </row>
    <row r="383" spans="1:18">
      <c r="A383" s="1520"/>
      <c r="B383" s="1523"/>
      <c r="C383" s="32">
        <v>17</v>
      </c>
      <c r="D383" s="33" t="s">
        <v>218</v>
      </c>
      <c r="E383" s="34" t="s">
        <v>218</v>
      </c>
      <c r="F383" s="36"/>
      <c r="G383" s="37"/>
      <c r="H383" s="33" t="s">
        <v>218</v>
      </c>
      <c r="I383" s="34" t="s">
        <v>218</v>
      </c>
      <c r="J383" s="27">
        <v>0.9</v>
      </c>
      <c r="K383" s="28">
        <v>1.2</v>
      </c>
      <c r="L383" s="29">
        <v>1</v>
      </c>
      <c r="M383" s="30"/>
      <c r="N383" s="30"/>
      <c r="O383" s="30"/>
      <c r="P383" s="30"/>
      <c r="Q383" s="30"/>
      <c r="R383" s="453"/>
    </row>
    <row r="384" spans="1:18">
      <c r="A384" s="1520"/>
      <c r="B384" s="1523"/>
      <c r="C384" s="32">
        <v>18</v>
      </c>
      <c r="D384" s="33" t="s">
        <v>218</v>
      </c>
      <c r="E384" s="34" t="s">
        <v>218</v>
      </c>
      <c r="F384" s="36"/>
      <c r="G384" s="37"/>
      <c r="H384" s="33" t="s">
        <v>218</v>
      </c>
      <c r="I384" s="34" t="s">
        <v>218</v>
      </c>
      <c r="J384" s="27">
        <v>0.2</v>
      </c>
      <c r="K384" s="28">
        <v>0.3</v>
      </c>
      <c r="L384" s="29">
        <v>0.2</v>
      </c>
      <c r="M384" s="30"/>
      <c r="N384" s="30"/>
      <c r="O384" s="30"/>
      <c r="P384" s="30"/>
      <c r="Q384" s="30"/>
      <c r="R384" s="453"/>
    </row>
    <row r="385" spans="1:18">
      <c r="A385" s="1520"/>
      <c r="B385" s="1523"/>
      <c r="C385" s="32">
        <v>19</v>
      </c>
      <c r="D385" s="33" t="s">
        <v>218</v>
      </c>
      <c r="E385" s="34" t="s">
        <v>218</v>
      </c>
      <c r="F385" s="36"/>
      <c r="G385" s="37"/>
      <c r="H385" s="33" t="s">
        <v>218</v>
      </c>
      <c r="I385" s="34" t="s">
        <v>218</v>
      </c>
      <c r="J385" s="27">
        <v>0.3</v>
      </c>
      <c r="K385" s="28">
        <v>0.3</v>
      </c>
      <c r="L385" s="29">
        <v>0.4</v>
      </c>
      <c r="M385" s="30"/>
      <c r="N385" s="30"/>
      <c r="O385" s="30"/>
      <c r="P385" s="30"/>
      <c r="Q385" s="30"/>
      <c r="R385" s="453"/>
    </row>
    <row r="386" spans="1:18">
      <c r="A386" s="1520"/>
      <c r="B386" s="1523"/>
      <c r="C386" s="32">
        <v>21</v>
      </c>
      <c r="D386" s="33" t="s">
        <v>218</v>
      </c>
      <c r="E386" s="34" t="s">
        <v>218</v>
      </c>
      <c r="F386" s="36"/>
      <c r="G386" s="37"/>
      <c r="H386" s="33" t="s">
        <v>218</v>
      </c>
      <c r="I386" s="34" t="s">
        <v>218</v>
      </c>
      <c r="J386" s="27">
        <v>0.5</v>
      </c>
      <c r="K386" s="28">
        <v>0.6</v>
      </c>
      <c r="L386" s="29">
        <v>0.6</v>
      </c>
      <c r="M386" s="30"/>
      <c r="N386" s="30"/>
      <c r="O386" s="30"/>
      <c r="P386" s="30"/>
      <c r="Q386" s="30"/>
      <c r="R386" s="453"/>
    </row>
    <row r="387" spans="1:18">
      <c r="A387" s="1520"/>
      <c r="B387" s="1523"/>
      <c r="C387" s="35"/>
      <c r="D387" s="36"/>
      <c r="E387" s="37"/>
      <c r="F387" s="36"/>
      <c r="G387" s="37"/>
      <c r="H387" s="36"/>
      <c r="I387" s="37" t="s">
        <v>219</v>
      </c>
      <c r="J387" s="39">
        <f>SUM(J377:J386)</f>
        <v>2.8</v>
      </c>
      <c r="K387" s="40">
        <f>SUM(K377:K386)</f>
        <v>3.6</v>
      </c>
      <c r="L387" s="41">
        <f>SUM(L377:L386)</f>
        <v>3.3</v>
      </c>
      <c r="M387" s="30"/>
      <c r="N387" s="30"/>
      <c r="O387" s="30"/>
      <c r="P387" s="30"/>
      <c r="Q387" s="30"/>
      <c r="R387" s="453"/>
    </row>
    <row r="388" spans="1:18" ht="15.75" thickBot="1">
      <c r="A388" s="1521"/>
      <c r="B388" s="1524"/>
      <c r="C388" s="42"/>
      <c r="D388" s="43"/>
      <c r="E388" s="44"/>
      <c r="F388" s="43"/>
      <c r="G388" s="44"/>
      <c r="H388" s="43"/>
      <c r="I388" s="44" t="s">
        <v>220</v>
      </c>
      <c r="J388" s="53">
        <v>3.6</v>
      </c>
      <c r="K388" s="52">
        <v>4.5</v>
      </c>
      <c r="L388" s="54">
        <v>4.3</v>
      </c>
      <c r="M388" s="46"/>
      <c r="N388" s="46"/>
      <c r="O388" s="46"/>
      <c r="P388" s="46"/>
      <c r="Q388" s="46"/>
      <c r="R388" s="454"/>
    </row>
    <row r="389" spans="1:18">
      <c r="A389" s="1519">
        <v>320</v>
      </c>
      <c r="B389" s="1522" t="s">
        <v>216</v>
      </c>
      <c r="C389" s="165">
        <v>3</v>
      </c>
      <c r="D389" s="18">
        <v>48.6</v>
      </c>
      <c r="E389" s="19" t="s">
        <v>217</v>
      </c>
      <c r="F389" s="18">
        <v>48.8</v>
      </c>
      <c r="G389" s="19">
        <v>70</v>
      </c>
      <c r="H389" s="18">
        <v>49.4</v>
      </c>
      <c r="I389" s="19">
        <v>10</v>
      </c>
      <c r="J389" s="162">
        <v>1</v>
      </c>
      <c r="K389" s="163">
        <v>1</v>
      </c>
      <c r="L389" s="164">
        <v>0.65</v>
      </c>
      <c r="M389" s="23"/>
      <c r="N389" s="23"/>
      <c r="O389" s="23"/>
      <c r="P389" s="23"/>
      <c r="Q389" s="23"/>
      <c r="R389" s="452"/>
    </row>
    <row r="390" spans="1:18">
      <c r="A390" s="1520"/>
      <c r="B390" s="1523"/>
      <c r="C390" s="32">
        <v>4</v>
      </c>
      <c r="D390" s="33" t="s">
        <v>218</v>
      </c>
      <c r="E390" s="34" t="s">
        <v>218</v>
      </c>
      <c r="F390" s="33" t="s">
        <v>218</v>
      </c>
      <c r="G390" s="34" t="s">
        <v>218</v>
      </c>
      <c r="H390" s="33" t="s">
        <v>218</v>
      </c>
      <c r="I390" s="34" t="s">
        <v>218</v>
      </c>
      <c r="J390" s="56">
        <v>0.4</v>
      </c>
      <c r="K390" s="57">
        <v>0.55000000000000004</v>
      </c>
      <c r="L390" s="58">
        <v>0.85</v>
      </c>
      <c r="M390" s="30"/>
      <c r="N390" s="30"/>
      <c r="O390" s="30"/>
      <c r="P390" s="30"/>
      <c r="Q390" s="30"/>
      <c r="R390" s="453"/>
    </row>
    <row r="391" spans="1:18">
      <c r="A391" s="1520"/>
      <c r="B391" s="1523"/>
      <c r="C391" s="32">
        <v>5</v>
      </c>
      <c r="D391" s="33" t="s">
        <v>218</v>
      </c>
      <c r="E391" s="34" t="s">
        <v>218</v>
      </c>
      <c r="F391" s="33" t="s">
        <v>218</v>
      </c>
      <c r="G391" s="34" t="s">
        <v>218</v>
      </c>
      <c r="H391" s="33" t="s">
        <v>218</v>
      </c>
      <c r="I391" s="34" t="s">
        <v>218</v>
      </c>
      <c r="J391" s="27">
        <v>0</v>
      </c>
      <c r="K391" s="28">
        <v>0</v>
      </c>
      <c r="L391" s="29">
        <v>0</v>
      </c>
      <c r="M391" s="30"/>
      <c r="N391" s="30"/>
      <c r="O391" s="30"/>
      <c r="P391" s="30"/>
      <c r="Q391" s="30"/>
      <c r="R391" s="453"/>
    </row>
    <row r="392" spans="1:18">
      <c r="A392" s="1520"/>
      <c r="B392" s="1523"/>
      <c r="C392" s="32">
        <v>7</v>
      </c>
      <c r="D392" s="33" t="s">
        <v>218</v>
      </c>
      <c r="E392" s="34" t="s">
        <v>218</v>
      </c>
      <c r="F392" s="33" t="s">
        <v>218</v>
      </c>
      <c r="G392" s="34" t="s">
        <v>218</v>
      </c>
      <c r="H392" s="33" t="s">
        <v>218</v>
      </c>
      <c r="I392" s="34" t="s">
        <v>218</v>
      </c>
      <c r="J392" s="27">
        <v>0.45</v>
      </c>
      <c r="K392" s="28">
        <v>0.6</v>
      </c>
      <c r="L392" s="29">
        <v>0.45</v>
      </c>
      <c r="M392" s="30"/>
      <c r="N392" s="30"/>
      <c r="O392" s="30"/>
      <c r="P392" s="30"/>
      <c r="Q392" s="30"/>
      <c r="R392" s="453"/>
    </row>
    <row r="393" spans="1:18">
      <c r="A393" s="1520"/>
      <c r="B393" s="1523"/>
      <c r="C393" s="32">
        <v>8</v>
      </c>
      <c r="D393" s="33" t="s">
        <v>218</v>
      </c>
      <c r="E393" s="34" t="s">
        <v>218</v>
      </c>
      <c r="F393" s="33" t="s">
        <v>218</v>
      </c>
      <c r="G393" s="34" t="s">
        <v>218</v>
      </c>
      <c r="H393" s="33" t="s">
        <v>218</v>
      </c>
      <c r="I393" s="34" t="s">
        <v>218</v>
      </c>
      <c r="J393" s="27">
        <v>1.87</v>
      </c>
      <c r="K393" s="28">
        <v>1.01</v>
      </c>
      <c r="L393" s="29">
        <v>2.5</v>
      </c>
      <c r="M393" s="30"/>
      <c r="N393" s="30"/>
      <c r="O393" s="30"/>
      <c r="P393" s="30"/>
      <c r="Q393" s="30"/>
      <c r="R393" s="453"/>
    </row>
    <row r="394" spans="1:18">
      <c r="A394" s="1520"/>
      <c r="B394" s="1523"/>
      <c r="C394" s="32">
        <v>14</v>
      </c>
      <c r="D394" s="33" t="s">
        <v>218</v>
      </c>
      <c r="E394" s="34" t="s">
        <v>218</v>
      </c>
      <c r="F394" s="33" t="s">
        <v>218</v>
      </c>
      <c r="G394" s="34" t="s">
        <v>218</v>
      </c>
      <c r="H394" s="33" t="s">
        <v>218</v>
      </c>
      <c r="I394" s="34" t="s">
        <v>218</v>
      </c>
      <c r="J394" s="27">
        <v>0.35</v>
      </c>
      <c r="K394" s="28">
        <v>0.7</v>
      </c>
      <c r="L394" s="29">
        <v>0.75</v>
      </c>
      <c r="M394" s="30"/>
      <c r="N394" s="30"/>
      <c r="O394" s="30"/>
      <c r="P394" s="30"/>
      <c r="Q394" s="30"/>
      <c r="R394" s="453"/>
    </row>
    <row r="395" spans="1:18">
      <c r="A395" s="1520"/>
      <c r="B395" s="1523"/>
      <c r="C395" s="32">
        <v>16</v>
      </c>
      <c r="D395" s="33" t="s">
        <v>218</v>
      </c>
      <c r="E395" s="34" t="s">
        <v>218</v>
      </c>
      <c r="F395" s="33" t="s">
        <v>218</v>
      </c>
      <c r="G395" s="34" t="s">
        <v>218</v>
      </c>
      <c r="H395" s="33" t="s">
        <v>218</v>
      </c>
      <c r="I395" s="34" t="s">
        <v>218</v>
      </c>
      <c r="J395" s="56">
        <v>0</v>
      </c>
      <c r="K395" s="57">
        <v>0</v>
      </c>
      <c r="L395" s="58">
        <v>0</v>
      </c>
      <c r="M395" s="30"/>
      <c r="N395" s="30"/>
      <c r="O395" s="30"/>
      <c r="P395" s="30"/>
      <c r="Q395" s="30"/>
      <c r="R395" s="453"/>
    </row>
    <row r="396" spans="1:18">
      <c r="A396" s="1520"/>
      <c r="B396" s="1523"/>
      <c r="C396" s="32">
        <v>19</v>
      </c>
      <c r="D396" s="33" t="s">
        <v>218</v>
      </c>
      <c r="E396" s="34" t="s">
        <v>218</v>
      </c>
      <c r="F396" s="33" t="s">
        <v>218</v>
      </c>
      <c r="G396" s="34" t="s">
        <v>218</v>
      </c>
      <c r="H396" s="33" t="s">
        <v>218</v>
      </c>
      <c r="I396" s="34" t="s">
        <v>218</v>
      </c>
      <c r="J396" s="56">
        <v>0</v>
      </c>
      <c r="K396" s="57">
        <v>0</v>
      </c>
      <c r="L396" s="58">
        <v>0</v>
      </c>
      <c r="M396" s="30"/>
      <c r="N396" s="30"/>
      <c r="O396" s="30"/>
      <c r="P396" s="30"/>
      <c r="Q396" s="30"/>
      <c r="R396" s="453"/>
    </row>
    <row r="397" spans="1:18">
      <c r="A397" s="1520"/>
      <c r="B397" s="1523"/>
      <c r="C397" s="32">
        <v>20</v>
      </c>
      <c r="D397" s="33" t="s">
        <v>218</v>
      </c>
      <c r="E397" s="34" t="s">
        <v>218</v>
      </c>
      <c r="F397" s="33" t="s">
        <v>218</v>
      </c>
      <c r="G397" s="34" t="s">
        <v>218</v>
      </c>
      <c r="H397" s="33" t="s">
        <v>218</v>
      </c>
      <c r="I397" s="34" t="s">
        <v>218</v>
      </c>
      <c r="J397" s="27">
        <v>0.4</v>
      </c>
      <c r="K397" s="28">
        <v>0.6</v>
      </c>
      <c r="L397" s="29">
        <v>0.75</v>
      </c>
      <c r="M397" s="30"/>
      <c r="N397" s="30"/>
      <c r="O397" s="30"/>
      <c r="P397" s="30"/>
      <c r="Q397" s="30"/>
      <c r="R397" s="453"/>
    </row>
    <row r="398" spans="1:18">
      <c r="A398" s="1520"/>
      <c r="B398" s="1523"/>
      <c r="C398" s="32">
        <v>21</v>
      </c>
      <c r="D398" s="33" t="s">
        <v>218</v>
      </c>
      <c r="E398" s="34" t="s">
        <v>218</v>
      </c>
      <c r="F398" s="33" t="s">
        <v>218</v>
      </c>
      <c r="G398" s="34" t="s">
        <v>218</v>
      </c>
      <c r="H398" s="33" t="s">
        <v>218</v>
      </c>
      <c r="I398" s="34" t="s">
        <v>218</v>
      </c>
      <c r="J398" s="27">
        <v>0.3</v>
      </c>
      <c r="K398" s="28">
        <v>0.45</v>
      </c>
      <c r="L398" s="29">
        <v>0.1</v>
      </c>
      <c r="M398" s="30"/>
      <c r="N398" s="30"/>
      <c r="O398" s="30"/>
      <c r="P398" s="30"/>
      <c r="Q398" s="30"/>
      <c r="R398" s="453"/>
    </row>
    <row r="399" spans="1:18">
      <c r="A399" s="1520"/>
      <c r="B399" s="1523"/>
      <c r="C399" s="32">
        <v>22</v>
      </c>
      <c r="D399" s="33" t="s">
        <v>218</v>
      </c>
      <c r="E399" s="34" t="s">
        <v>218</v>
      </c>
      <c r="F399" s="33" t="s">
        <v>218</v>
      </c>
      <c r="G399" s="34" t="s">
        <v>218</v>
      </c>
      <c r="H399" s="33" t="s">
        <v>218</v>
      </c>
      <c r="I399" s="34" t="s">
        <v>218</v>
      </c>
      <c r="J399" s="27">
        <v>0</v>
      </c>
      <c r="K399" s="28">
        <v>0</v>
      </c>
      <c r="L399" s="29">
        <v>0</v>
      </c>
      <c r="M399" s="30"/>
      <c r="N399" s="30"/>
      <c r="O399" s="30"/>
      <c r="P399" s="30"/>
      <c r="Q399" s="30"/>
      <c r="R399" s="453"/>
    </row>
    <row r="400" spans="1:18">
      <c r="A400" s="1520"/>
      <c r="B400" s="1523"/>
      <c r="C400" s="35"/>
      <c r="D400" s="36"/>
      <c r="E400" s="37"/>
      <c r="F400" s="36"/>
      <c r="G400" s="37"/>
      <c r="H400" s="36"/>
      <c r="I400" s="37" t="s">
        <v>219</v>
      </c>
      <c r="J400" s="39">
        <f>SUM(J389:J399)</f>
        <v>4.7699999999999996</v>
      </c>
      <c r="K400" s="40">
        <f>SUM(K389:K399)</f>
        <v>4.91</v>
      </c>
      <c r="L400" s="41">
        <f>SUM(L389:L399)</f>
        <v>6.05</v>
      </c>
      <c r="M400" s="30"/>
      <c r="N400" s="30"/>
      <c r="O400" s="30"/>
      <c r="P400" s="30"/>
      <c r="Q400" s="30"/>
      <c r="R400" s="453"/>
    </row>
    <row r="401" spans="1:18" ht="15.75" thickBot="1">
      <c r="A401" s="1521"/>
      <c r="B401" s="1524"/>
      <c r="C401" s="42"/>
      <c r="D401" s="43"/>
      <c r="E401" s="44"/>
      <c r="F401" s="43"/>
      <c r="G401" s="44"/>
      <c r="H401" s="43"/>
      <c r="I401" s="44" t="s">
        <v>220</v>
      </c>
      <c r="J401" s="53">
        <v>5.4</v>
      </c>
      <c r="K401" s="52">
        <v>6.6</v>
      </c>
      <c r="L401" s="54">
        <v>8.1999999999999993</v>
      </c>
      <c r="M401" s="46"/>
      <c r="N401" s="46"/>
      <c r="O401" s="46"/>
      <c r="P401" s="46"/>
      <c r="Q401" s="46"/>
      <c r="R401" s="454"/>
    </row>
    <row r="402" spans="1:18">
      <c r="A402" s="1519">
        <v>333</v>
      </c>
      <c r="B402" s="1522" t="s">
        <v>243</v>
      </c>
      <c r="C402" s="17">
        <v>1</v>
      </c>
      <c r="D402" s="18">
        <v>47.6</v>
      </c>
      <c r="E402" s="19" t="s">
        <v>217</v>
      </c>
      <c r="F402" s="18"/>
      <c r="G402" s="19"/>
      <c r="H402" s="18">
        <v>49.7</v>
      </c>
      <c r="I402" s="19">
        <v>60</v>
      </c>
      <c r="J402" s="20">
        <v>0.13</v>
      </c>
      <c r="K402" s="21">
        <v>0.11</v>
      </c>
      <c r="L402" s="22">
        <v>0.14000000000000001</v>
      </c>
      <c r="M402" s="23"/>
      <c r="N402" s="23"/>
      <c r="O402" s="23"/>
      <c r="P402" s="23"/>
      <c r="Q402" s="23"/>
      <c r="R402" s="452"/>
    </row>
    <row r="403" spans="1:18">
      <c r="A403" s="1520"/>
      <c r="B403" s="1523"/>
      <c r="C403" s="32">
        <v>5</v>
      </c>
      <c r="D403" s="33"/>
      <c r="E403" s="34"/>
      <c r="F403" s="36"/>
      <c r="G403" s="37"/>
      <c r="H403" s="33"/>
      <c r="I403" s="34"/>
      <c r="J403" s="27">
        <v>0.28999999999999998</v>
      </c>
      <c r="K403" s="28">
        <v>0.31</v>
      </c>
      <c r="L403" s="29">
        <v>0.3</v>
      </c>
      <c r="M403" s="30"/>
      <c r="N403" s="30"/>
      <c r="O403" s="30"/>
      <c r="P403" s="30"/>
      <c r="Q403" s="30"/>
      <c r="R403" s="453"/>
    </row>
    <row r="404" spans="1:18">
      <c r="A404" s="1520"/>
      <c r="B404" s="1523"/>
      <c r="C404" s="35"/>
      <c r="D404" s="36"/>
      <c r="E404" s="37"/>
      <c r="F404" s="36"/>
      <c r="G404" s="37"/>
      <c r="H404" s="36"/>
      <c r="I404" s="37" t="s">
        <v>219</v>
      </c>
      <c r="J404" s="39">
        <f>J402+J403</f>
        <v>0.42</v>
      </c>
      <c r="K404" s="40">
        <f>K402+K403</f>
        <v>0.42</v>
      </c>
      <c r="L404" s="41">
        <f>L402+L403</f>
        <v>0.44</v>
      </c>
      <c r="M404" s="30"/>
      <c r="N404" s="30"/>
      <c r="O404" s="30"/>
      <c r="P404" s="30"/>
      <c r="Q404" s="30"/>
      <c r="R404" s="453"/>
    </row>
    <row r="405" spans="1:18" ht="15.75" thickBot="1">
      <c r="A405" s="1521"/>
      <c r="B405" s="1524"/>
      <c r="C405" s="42"/>
      <c r="D405" s="43"/>
      <c r="E405" s="44"/>
      <c r="F405" s="43"/>
      <c r="G405" s="44"/>
      <c r="H405" s="43"/>
      <c r="I405" s="44" t="s">
        <v>220</v>
      </c>
      <c r="J405" s="53">
        <v>0.47</v>
      </c>
      <c r="K405" s="52">
        <v>0.51</v>
      </c>
      <c r="L405" s="54">
        <v>0.51</v>
      </c>
      <c r="M405" s="46"/>
      <c r="N405" s="46"/>
      <c r="O405" s="46"/>
      <c r="P405" s="46"/>
      <c r="Q405" s="46"/>
      <c r="R405" s="454"/>
    </row>
    <row r="406" spans="1:18">
      <c r="A406" s="1519">
        <v>340</v>
      </c>
      <c r="B406" s="114" t="s">
        <v>19</v>
      </c>
      <c r="C406" s="156"/>
      <c r="D406" s="18">
        <v>48.4</v>
      </c>
      <c r="E406" s="19" t="s">
        <v>217</v>
      </c>
      <c r="F406" s="18">
        <v>48.9</v>
      </c>
      <c r="G406" s="19">
        <v>60</v>
      </c>
      <c r="H406" s="18">
        <v>49.4</v>
      </c>
      <c r="I406" s="19">
        <v>10</v>
      </c>
      <c r="J406" s="20">
        <v>0.9</v>
      </c>
      <c r="K406" s="21">
        <v>1.25</v>
      </c>
      <c r="L406" s="22">
        <v>1.3</v>
      </c>
      <c r="M406" s="23"/>
      <c r="N406" s="23"/>
      <c r="O406" s="23"/>
      <c r="P406" s="23"/>
      <c r="Q406" s="23"/>
      <c r="R406" s="452"/>
    </row>
    <row r="407" spans="1:18">
      <c r="A407" s="1520"/>
      <c r="B407" s="116" t="s">
        <v>20</v>
      </c>
      <c r="C407" s="35"/>
      <c r="D407" s="33" t="s">
        <v>218</v>
      </c>
      <c r="E407" s="34" t="s">
        <v>218</v>
      </c>
      <c r="F407" s="33" t="s">
        <v>218</v>
      </c>
      <c r="G407" s="34" t="s">
        <v>218</v>
      </c>
      <c r="H407" s="33" t="s">
        <v>218</v>
      </c>
      <c r="I407" s="34" t="s">
        <v>218</v>
      </c>
      <c r="J407" s="27">
        <v>0.05</v>
      </c>
      <c r="K407" s="28">
        <v>0.15</v>
      </c>
      <c r="L407" s="29">
        <v>0.15</v>
      </c>
      <c r="M407" s="30"/>
      <c r="N407" s="30"/>
      <c r="O407" s="30"/>
      <c r="P407" s="30"/>
      <c r="Q407" s="30"/>
      <c r="R407" s="453"/>
    </row>
    <row r="408" spans="1:18" ht="15.75" thickBot="1">
      <c r="A408" s="1521"/>
      <c r="B408" s="59"/>
      <c r="C408" s="59"/>
      <c r="D408" s="43"/>
      <c r="E408" s="44"/>
      <c r="F408" s="43"/>
      <c r="G408" s="44"/>
      <c r="H408" s="43"/>
      <c r="I408" s="45" t="s">
        <v>219</v>
      </c>
      <c r="J408" s="51">
        <f>J406+J407</f>
        <v>0.95000000000000007</v>
      </c>
      <c r="K408" s="52">
        <f>K406+K407</f>
        <v>1.4</v>
      </c>
      <c r="L408" s="118">
        <v>1.45</v>
      </c>
      <c r="M408" s="46"/>
      <c r="N408" s="46"/>
      <c r="O408" s="46"/>
      <c r="P408" s="46"/>
      <c r="Q408" s="46"/>
      <c r="R408" s="454"/>
    </row>
    <row r="409" spans="1:18">
      <c r="A409" s="1519">
        <v>341</v>
      </c>
      <c r="B409" s="1522" t="s">
        <v>216</v>
      </c>
      <c r="C409" s="17">
        <v>1</v>
      </c>
      <c r="D409" s="65">
        <v>48.6</v>
      </c>
      <c r="E409" s="19" t="s">
        <v>217</v>
      </c>
      <c r="F409" s="18">
        <v>48.7</v>
      </c>
      <c r="G409" s="19">
        <v>75</v>
      </c>
      <c r="H409" s="18">
        <v>49.7</v>
      </c>
      <c r="I409" s="19">
        <v>40</v>
      </c>
      <c r="J409" s="109">
        <v>0.3</v>
      </c>
      <c r="K409" s="110">
        <v>0.4</v>
      </c>
      <c r="L409" s="111">
        <v>0.4</v>
      </c>
      <c r="M409" s="30"/>
      <c r="N409" s="30"/>
      <c r="O409" s="30"/>
      <c r="P409" s="30"/>
      <c r="Q409" s="30"/>
      <c r="R409" s="466"/>
    </row>
    <row r="410" spans="1:18">
      <c r="A410" s="1520"/>
      <c r="B410" s="1523"/>
      <c r="C410" s="32">
        <v>4</v>
      </c>
      <c r="D410" s="66" t="s">
        <v>218</v>
      </c>
      <c r="E410" s="34" t="s">
        <v>218</v>
      </c>
      <c r="F410" s="33" t="s">
        <v>218</v>
      </c>
      <c r="G410" s="34" t="s">
        <v>218</v>
      </c>
      <c r="H410" s="33" t="s">
        <v>218</v>
      </c>
      <c r="I410" s="34" t="s">
        <v>218</v>
      </c>
      <c r="J410" s="27">
        <v>1.3</v>
      </c>
      <c r="K410" s="28">
        <v>2.2000000000000002</v>
      </c>
      <c r="L410" s="29">
        <v>2</v>
      </c>
      <c r="M410" s="30"/>
      <c r="N410" s="30"/>
      <c r="O410" s="30"/>
      <c r="P410" s="30"/>
      <c r="Q410" s="30"/>
      <c r="R410" s="453"/>
    </row>
    <row r="411" spans="1:18">
      <c r="A411" s="1520"/>
      <c r="B411" s="1523"/>
      <c r="C411" s="32">
        <v>5</v>
      </c>
      <c r="D411" s="66" t="s">
        <v>218</v>
      </c>
      <c r="E411" s="34" t="s">
        <v>218</v>
      </c>
      <c r="F411" s="33" t="s">
        <v>218</v>
      </c>
      <c r="G411" s="34" t="s">
        <v>218</v>
      </c>
      <c r="H411" s="33" t="s">
        <v>218</v>
      </c>
      <c r="I411" s="34" t="s">
        <v>218</v>
      </c>
      <c r="J411" s="27">
        <v>0.3</v>
      </c>
      <c r="K411" s="28">
        <v>0.4</v>
      </c>
      <c r="L411" s="29">
        <v>0.4</v>
      </c>
      <c r="M411" s="30"/>
      <c r="N411" s="30"/>
      <c r="O411" s="30"/>
      <c r="P411" s="30"/>
      <c r="Q411" s="30"/>
      <c r="R411" s="453"/>
    </row>
    <row r="412" spans="1:18">
      <c r="A412" s="1520"/>
      <c r="B412" s="1523"/>
      <c r="C412" s="32">
        <v>13</v>
      </c>
      <c r="D412" s="66" t="s">
        <v>218</v>
      </c>
      <c r="E412" s="34" t="s">
        <v>218</v>
      </c>
      <c r="F412" s="33" t="s">
        <v>218</v>
      </c>
      <c r="G412" s="34" t="s">
        <v>218</v>
      </c>
      <c r="H412" s="33" t="s">
        <v>218</v>
      </c>
      <c r="I412" s="34" t="s">
        <v>218</v>
      </c>
      <c r="J412" s="27">
        <v>0.02</v>
      </c>
      <c r="K412" s="28">
        <v>0.6</v>
      </c>
      <c r="L412" s="29">
        <v>0.6</v>
      </c>
      <c r="M412" s="30"/>
      <c r="N412" s="30"/>
      <c r="O412" s="30"/>
      <c r="P412" s="30"/>
      <c r="Q412" s="30"/>
      <c r="R412" s="453"/>
    </row>
    <row r="413" spans="1:18">
      <c r="A413" s="1520"/>
      <c r="B413" s="1523"/>
      <c r="C413" s="32">
        <v>14</v>
      </c>
      <c r="D413" s="66" t="s">
        <v>218</v>
      </c>
      <c r="E413" s="34" t="s">
        <v>218</v>
      </c>
      <c r="F413" s="33" t="s">
        <v>218</v>
      </c>
      <c r="G413" s="34" t="s">
        <v>218</v>
      </c>
      <c r="H413" s="33" t="s">
        <v>218</v>
      </c>
      <c r="I413" s="34" t="s">
        <v>218</v>
      </c>
      <c r="J413" s="27">
        <v>0.01</v>
      </c>
      <c r="K413" s="28">
        <v>0.15</v>
      </c>
      <c r="L413" s="29">
        <v>0.2</v>
      </c>
      <c r="M413" s="30"/>
      <c r="N413" s="30"/>
      <c r="O413" s="30"/>
      <c r="P413" s="30"/>
      <c r="Q413" s="30"/>
      <c r="R413" s="453"/>
    </row>
    <row r="414" spans="1:18">
      <c r="A414" s="1520"/>
      <c r="B414" s="1523"/>
      <c r="C414" s="32">
        <v>17</v>
      </c>
      <c r="D414" s="66" t="s">
        <v>218</v>
      </c>
      <c r="E414" s="34" t="s">
        <v>218</v>
      </c>
      <c r="F414" s="33" t="s">
        <v>218</v>
      </c>
      <c r="G414" s="34" t="s">
        <v>218</v>
      </c>
      <c r="H414" s="33" t="s">
        <v>218</v>
      </c>
      <c r="I414" s="34" t="s">
        <v>218</v>
      </c>
      <c r="J414" s="27">
        <v>0.71</v>
      </c>
      <c r="K414" s="28">
        <v>1.7</v>
      </c>
      <c r="L414" s="29">
        <v>1.5</v>
      </c>
      <c r="M414" s="30"/>
      <c r="N414" s="30"/>
      <c r="O414" s="30"/>
      <c r="P414" s="30"/>
      <c r="Q414" s="30"/>
      <c r="R414" s="453"/>
    </row>
    <row r="415" spans="1:18">
      <c r="A415" s="1520"/>
      <c r="B415" s="1523"/>
      <c r="C415" s="32">
        <v>19</v>
      </c>
      <c r="D415" s="66" t="s">
        <v>218</v>
      </c>
      <c r="E415" s="34" t="s">
        <v>218</v>
      </c>
      <c r="F415" s="33" t="s">
        <v>218</v>
      </c>
      <c r="G415" s="34" t="s">
        <v>218</v>
      </c>
      <c r="H415" s="33" t="s">
        <v>218</v>
      </c>
      <c r="I415" s="34" t="s">
        <v>218</v>
      </c>
      <c r="J415" s="27">
        <v>1.32</v>
      </c>
      <c r="K415" s="28">
        <v>2.12</v>
      </c>
      <c r="L415" s="29">
        <v>2.11</v>
      </c>
      <c r="M415" s="30"/>
      <c r="N415" s="30"/>
      <c r="O415" s="30"/>
      <c r="P415" s="30"/>
      <c r="Q415" s="30"/>
      <c r="R415" s="453"/>
    </row>
    <row r="416" spans="1:18">
      <c r="A416" s="1520"/>
      <c r="B416" s="1523"/>
      <c r="C416" s="32">
        <v>20</v>
      </c>
      <c r="D416" s="66" t="s">
        <v>218</v>
      </c>
      <c r="E416" s="34" t="s">
        <v>218</v>
      </c>
      <c r="F416" s="33" t="s">
        <v>218</v>
      </c>
      <c r="G416" s="34" t="s">
        <v>218</v>
      </c>
      <c r="H416" s="33" t="s">
        <v>218</v>
      </c>
      <c r="I416" s="34" t="s">
        <v>218</v>
      </c>
      <c r="J416" s="27">
        <v>0.5</v>
      </c>
      <c r="K416" s="28">
        <v>1</v>
      </c>
      <c r="L416" s="29">
        <v>1.03</v>
      </c>
      <c r="M416" s="30"/>
      <c r="N416" s="30"/>
      <c r="O416" s="30"/>
      <c r="P416" s="30"/>
      <c r="Q416" s="30"/>
      <c r="R416" s="453"/>
    </row>
    <row r="417" spans="1:18">
      <c r="A417" s="1520"/>
      <c r="B417" s="1523"/>
      <c r="C417" s="32">
        <v>21</v>
      </c>
      <c r="D417" s="66" t="s">
        <v>218</v>
      </c>
      <c r="E417" s="34" t="s">
        <v>218</v>
      </c>
      <c r="F417" s="33" t="s">
        <v>218</v>
      </c>
      <c r="G417" s="34" t="s">
        <v>218</v>
      </c>
      <c r="H417" s="33" t="s">
        <v>218</v>
      </c>
      <c r="I417" s="34" t="s">
        <v>218</v>
      </c>
      <c r="J417" s="27">
        <v>0</v>
      </c>
      <c r="K417" s="28">
        <v>0</v>
      </c>
      <c r="L417" s="29">
        <v>0</v>
      </c>
      <c r="M417" s="30"/>
      <c r="N417" s="30"/>
      <c r="O417" s="30"/>
      <c r="P417" s="30"/>
      <c r="Q417" s="30"/>
      <c r="R417" s="453"/>
    </row>
    <row r="418" spans="1:18">
      <c r="A418" s="1520"/>
      <c r="B418" s="1523"/>
      <c r="C418" s="32">
        <v>22</v>
      </c>
      <c r="D418" s="66" t="s">
        <v>218</v>
      </c>
      <c r="E418" s="34" t="s">
        <v>218</v>
      </c>
      <c r="F418" s="33" t="s">
        <v>218</v>
      </c>
      <c r="G418" s="34" t="s">
        <v>218</v>
      </c>
      <c r="H418" s="33" t="s">
        <v>218</v>
      </c>
      <c r="I418" s="34" t="s">
        <v>218</v>
      </c>
      <c r="J418" s="27">
        <v>0.2</v>
      </c>
      <c r="K418" s="28">
        <v>0.4</v>
      </c>
      <c r="L418" s="29">
        <v>0.51</v>
      </c>
      <c r="M418" s="30"/>
      <c r="N418" s="30"/>
      <c r="O418" s="30"/>
      <c r="P418" s="30"/>
      <c r="Q418" s="30"/>
      <c r="R418" s="453"/>
    </row>
    <row r="419" spans="1:18">
      <c r="A419" s="1520"/>
      <c r="B419" s="1523"/>
      <c r="C419" s="32">
        <v>24</v>
      </c>
      <c r="D419" s="66" t="s">
        <v>218</v>
      </c>
      <c r="E419" s="34" t="s">
        <v>218</v>
      </c>
      <c r="F419" s="33" t="s">
        <v>218</v>
      </c>
      <c r="G419" s="34" t="s">
        <v>218</v>
      </c>
      <c r="H419" s="33" t="s">
        <v>218</v>
      </c>
      <c r="I419" s="34" t="s">
        <v>218</v>
      </c>
      <c r="J419" s="27">
        <v>0.02</v>
      </c>
      <c r="K419" s="28">
        <v>0.9</v>
      </c>
      <c r="L419" s="29">
        <v>0.8</v>
      </c>
      <c r="M419" s="30"/>
      <c r="N419" s="30"/>
      <c r="O419" s="30"/>
      <c r="P419" s="30"/>
      <c r="Q419" s="30"/>
      <c r="R419" s="453"/>
    </row>
    <row r="420" spans="1:18">
      <c r="A420" s="1520"/>
      <c r="B420" s="1523"/>
      <c r="C420" s="35"/>
      <c r="D420" s="67"/>
      <c r="E420" s="37"/>
      <c r="F420" s="36"/>
      <c r="G420" s="37"/>
      <c r="H420" s="36"/>
      <c r="I420" s="37" t="s">
        <v>219</v>
      </c>
      <c r="J420" s="39">
        <f>SUM(J409:J419)</f>
        <v>4.68</v>
      </c>
      <c r="K420" s="40">
        <f>SUM(K409:K419)</f>
        <v>9.870000000000001</v>
      </c>
      <c r="L420" s="41">
        <f>SUM(L409:L419)</f>
        <v>9.5499999999999989</v>
      </c>
      <c r="M420" s="30"/>
      <c r="N420" s="30"/>
      <c r="O420" s="30"/>
      <c r="P420" s="30"/>
      <c r="Q420" s="30"/>
      <c r="R420" s="453"/>
    </row>
    <row r="421" spans="1:18" ht="15.75" thickBot="1">
      <c r="A421" s="1521"/>
      <c r="B421" s="1524"/>
      <c r="C421" s="42"/>
      <c r="D421" s="72"/>
      <c r="E421" s="44"/>
      <c r="F421" s="43"/>
      <c r="G421" s="44"/>
      <c r="H421" s="43"/>
      <c r="I421" s="44" t="s">
        <v>220</v>
      </c>
      <c r="J421" s="53">
        <v>6.8</v>
      </c>
      <c r="K421" s="52">
        <v>13.4</v>
      </c>
      <c r="L421" s="54">
        <v>13.4</v>
      </c>
      <c r="M421" s="46"/>
      <c r="N421" s="46"/>
      <c r="O421" s="46"/>
      <c r="P421" s="46"/>
      <c r="Q421" s="46"/>
      <c r="R421" s="454"/>
    </row>
    <row r="422" spans="1:18">
      <c r="A422" s="1519">
        <v>342</v>
      </c>
      <c r="B422" s="1522" t="s">
        <v>216</v>
      </c>
      <c r="C422" s="17">
        <v>5</v>
      </c>
      <c r="D422" s="18">
        <v>47.6</v>
      </c>
      <c r="E422" s="19" t="s">
        <v>217</v>
      </c>
      <c r="F422" s="18"/>
      <c r="G422" s="19"/>
      <c r="H422" s="18">
        <v>49.7</v>
      </c>
      <c r="I422" s="19">
        <v>60</v>
      </c>
      <c r="J422" s="20">
        <v>0</v>
      </c>
      <c r="K422" s="21">
        <v>0</v>
      </c>
      <c r="L422" s="22">
        <v>0</v>
      </c>
      <c r="M422" s="23"/>
      <c r="N422" s="23"/>
      <c r="O422" s="23"/>
      <c r="P422" s="23"/>
      <c r="Q422" s="23"/>
      <c r="R422" s="452"/>
    </row>
    <row r="423" spans="1:18">
      <c r="A423" s="1520"/>
      <c r="B423" s="1523"/>
      <c r="C423" s="32">
        <v>15</v>
      </c>
      <c r="D423" s="33" t="s">
        <v>218</v>
      </c>
      <c r="E423" s="34" t="s">
        <v>218</v>
      </c>
      <c r="F423" s="36"/>
      <c r="G423" s="37"/>
      <c r="H423" s="33" t="s">
        <v>218</v>
      </c>
      <c r="I423" s="34" t="s">
        <v>218</v>
      </c>
      <c r="J423" s="27">
        <v>0.12</v>
      </c>
      <c r="K423" s="28">
        <v>0.15</v>
      </c>
      <c r="L423" s="29">
        <v>0.14000000000000001</v>
      </c>
      <c r="M423" s="30"/>
      <c r="N423" s="30"/>
      <c r="O423" s="30"/>
      <c r="P423" s="30"/>
      <c r="Q423" s="30"/>
      <c r="R423" s="453"/>
    </row>
    <row r="424" spans="1:18">
      <c r="A424" s="1520"/>
      <c r="B424" s="1523"/>
      <c r="C424" s="32">
        <v>16</v>
      </c>
      <c r="D424" s="33" t="s">
        <v>218</v>
      </c>
      <c r="E424" s="34" t="s">
        <v>218</v>
      </c>
      <c r="F424" s="36"/>
      <c r="G424" s="37"/>
      <c r="H424" s="33" t="s">
        <v>218</v>
      </c>
      <c r="I424" s="34" t="s">
        <v>218</v>
      </c>
      <c r="J424" s="27">
        <v>0.06</v>
      </c>
      <c r="K424" s="28">
        <v>0.09</v>
      </c>
      <c r="L424" s="29">
        <v>0.08</v>
      </c>
      <c r="M424" s="30"/>
      <c r="N424" s="30"/>
      <c r="O424" s="30"/>
      <c r="P424" s="30"/>
      <c r="Q424" s="30"/>
      <c r="R424" s="453"/>
    </row>
    <row r="425" spans="1:18">
      <c r="A425" s="1520"/>
      <c r="B425" s="1523"/>
      <c r="C425" s="32">
        <v>17</v>
      </c>
      <c r="D425" s="33" t="s">
        <v>218</v>
      </c>
      <c r="E425" s="34" t="s">
        <v>218</v>
      </c>
      <c r="F425" s="36"/>
      <c r="G425" s="37"/>
      <c r="H425" s="33" t="s">
        <v>218</v>
      </c>
      <c r="I425" s="34" t="s">
        <v>218</v>
      </c>
      <c r="J425" s="27">
        <v>0.02</v>
      </c>
      <c r="K425" s="28">
        <v>0.02</v>
      </c>
      <c r="L425" s="29">
        <v>0.02</v>
      </c>
      <c r="M425" s="30"/>
      <c r="N425" s="30"/>
      <c r="O425" s="30"/>
      <c r="P425" s="30"/>
      <c r="Q425" s="30"/>
      <c r="R425" s="453"/>
    </row>
    <row r="426" spans="1:18">
      <c r="A426" s="1520"/>
      <c r="B426" s="1523"/>
      <c r="C426" s="35"/>
      <c r="D426" s="36"/>
      <c r="E426" s="37"/>
      <c r="F426" s="36"/>
      <c r="G426" s="37"/>
      <c r="H426" s="36"/>
      <c r="I426" s="37" t="s">
        <v>219</v>
      </c>
      <c r="J426" s="39">
        <f>SUM(J422:J425)</f>
        <v>0.19999999999999998</v>
      </c>
      <c r="K426" s="40">
        <f>SUM(K422:K425)</f>
        <v>0.26</v>
      </c>
      <c r="L426" s="41">
        <f>SUM(L422:L425)</f>
        <v>0.24000000000000002</v>
      </c>
      <c r="M426" s="30"/>
      <c r="N426" s="30"/>
      <c r="O426" s="30"/>
      <c r="P426" s="30"/>
      <c r="Q426" s="30"/>
      <c r="R426" s="453"/>
    </row>
    <row r="427" spans="1:18" ht="15.75" thickBot="1">
      <c r="A427" s="1521"/>
      <c r="B427" s="1524"/>
      <c r="C427" s="42"/>
      <c r="D427" s="43"/>
      <c r="E427" s="44"/>
      <c r="F427" s="43"/>
      <c r="G427" s="44"/>
      <c r="H427" s="43"/>
      <c r="I427" s="44" t="s">
        <v>223</v>
      </c>
      <c r="J427" s="53">
        <v>1.92</v>
      </c>
      <c r="K427" s="52">
        <v>2.13</v>
      </c>
      <c r="L427" s="54">
        <v>1.97</v>
      </c>
      <c r="M427" s="46"/>
      <c r="N427" s="46"/>
      <c r="O427" s="46"/>
      <c r="P427" s="46"/>
      <c r="Q427" s="46"/>
      <c r="R427" s="454"/>
    </row>
    <row r="428" spans="1:18">
      <c r="A428" s="1519">
        <v>346</v>
      </c>
      <c r="B428" s="166" t="s">
        <v>19</v>
      </c>
      <c r="C428" s="167"/>
      <c r="D428" s="18">
        <v>47.6</v>
      </c>
      <c r="E428" s="19" t="s">
        <v>217</v>
      </c>
      <c r="F428" s="18"/>
      <c r="G428" s="19"/>
      <c r="H428" s="18">
        <v>49.7</v>
      </c>
      <c r="I428" s="19">
        <v>40</v>
      </c>
      <c r="J428" s="20">
        <v>0.2</v>
      </c>
      <c r="K428" s="21">
        <v>0.2</v>
      </c>
      <c r="L428" s="22">
        <v>0.2</v>
      </c>
      <c r="M428" s="23"/>
      <c r="N428" s="23"/>
      <c r="O428" s="23"/>
      <c r="P428" s="23"/>
      <c r="Q428" s="23"/>
      <c r="R428" s="452"/>
    </row>
    <row r="429" spans="1:18">
      <c r="A429" s="1520"/>
      <c r="B429" s="168" t="s">
        <v>20</v>
      </c>
      <c r="C429" s="169"/>
      <c r="D429" s="33" t="s">
        <v>218</v>
      </c>
      <c r="E429" s="34" t="s">
        <v>218</v>
      </c>
      <c r="F429" s="36"/>
      <c r="G429" s="37"/>
      <c r="H429" s="33" t="s">
        <v>218</v>
      </c>
      <c r="I429" s="34" t="s">
        <v>218</v>
      </c>
      <c r="J429" s="27">
        <v>0.35</v>
      </c>
      <c r="K429" s="28">
        <v>0.4</v>
      </c>
      <c r="L429" s="29">
        <v>0.4</v>
      </c>
      <c r="M429" s="30"/>
      <c r="N429" s="30"/>
      <c r="O429" s="30"/>
      <c r="P429" s="30"/>
      <c r="Q429" s="30"/>
      <c r="R429" s="453"/>
    </row>
    <row r="430" spans="1:18" ht="15.75" thickBot="1">
      <c r="A430" s="1521"/>
      <c r="B430" s="78"/>
      <c r="C430" s="78"/>
      <c r="D430" s="43"/>
      <c r="E430" s="44"/>
      <c r="F430" s="43"/>
      <c r="G430" s="44"/>
      <c r="H430" s="43"/>
      <c r="I430" s="44" t="s">
        <v>219</v>
      </c>
      <c r="J430" s="51">
        <f>J428+J429</f>
        <v>0.55000000000000004</v>
      </c>
      <c r="K430" s="52">
        <f>K428+K429</f>
        <v>0.60000000000000009</v>
      </c>
      <c r="L430" s="118">
        <f>L428+L429</f>
        <v>0.60000000000000009</v>
      </c>
      <c r="M430" s="46"/>
      <c r="N430" s="46"/>
      <c r="O430" s="46"/>
      <c r="P430" s="46"/>
      <c r="Q430" s="46"/>
      <c r="R430" s="454"/>
    </row>
    <row r="431" spans="1:18">
      <c r="A431" s="1519">
        <v>372</v>
      </c>
      <c r="B431" s="114" t="s">
        <v>19</v>
      </c>
      <c r="C431" s="156"/>
      <c r="D431" s="18">
        <v>47.6</v>
      </c>
      <c r="E431" s="19" t="s">
        <v>217</v>
      </c>
      <c r="F431" s="18"/>
      <c r="G431" s="19"/>
      <c r="H431" s="18">
        <v>49.7</v>
      </c>
      <c r="I431" s="19">
        <v>60</v>
      </c>
      <c r="J431" s="20">
        <v>0</v>
      </c>
      <c r="K431" s="21">
        <v>0</v>
      </c>
      <c r="L431" s="22">
        <v>0</v>
      </c>
      <c r="M431" s="23"/>
      <c r="N431" s="23"/>
      <c r="O431" s="23"/>
      <c r="P431" s="23"/>
      <c r="Q431" s="23"/>
      <c r="R431" s="452"/>
    </row>
    <row r="432" spans="1:18">
      <c r="A432" s="1520"/>
      <c r="B432" s="116" t="s">
        <v>20</v>
      </c>
      <c r="C432" s="35"/>
      <c r="D432" s="33" t="s">
        <v>218</v>
      </c>
      <c r="E432" s="34" t="s">
        <v>218</v>
      </c>
      <c r="F432" s="36"/>
      <c r="G432" s="37"/>
      <c r="H432" s="33" t="s">
        <v>218</v>
      </c>
      <c r="I432" s="34" t="s">
        <v>218</v>
      </c>
      <c r="J432" s="27">
        <v>0.05</v>
      </c>
      <c r="K432" s="28">
        <v>0.1</v>
      </c>
      <c r="L432" s="29">
        <v>0.1</v>
      </c>
      <c r="M432" s="30"/>
      <c r="N432" s="30"/>
      <c r="O432" s="30"/>
      <c r="P432" s="30"/>
      <c r="Q432" s="30"/>
      <c r="R432" s="453"/>
    </row>
    <row r="433" spans="1:18" ht="15.75" thickBot="1">
      <c r="A433" s="1521"/>
      <c r="B433" s="78"/>
      <c r="C433" s="78"/>
      <c r="D433" s="43"/>
      <c r="E433" s="44"/>
      <c r="F433" s="43"/>
      <c r="G433" s="44"/>
      <c r="H433" s="43"/>
      <c r="I433" s="44" t="s">
        <v>219</v>
      </c>
      <c r="J433" s="53">
        <f>J431+J432</f>
        <v>0.05</v>
      </c>
      <c r="K433" s="118">
        <f>K431+K432</f>
        <v>0.1</v>
      </c>
      <c r="L433" s="53">
        <f>L431+L432</f>
        <v>0.1</v>
      </c>
      <c r="M433" s="46"/>
      <c r="N433" s="46"/>
      <c r="O433" s="46"/>
      <c r="P433" s="46"/>
      <c r="Q433" s="46"/>
      <c r="R433" s="454"/>
    </row>
    <row r="434" spans="1:18">
      <c r="A434" s="1519">
        <v>387</v>
      </c>
      <c r="B434" s="1548" t="s">
        <v>216</v>
      </c>
      <c r="C434" s="17">
        <v>8</v>
      </c>
      <c r="D434" s="18">
        <v>47.6</v>
      </c>
      <c r="E434" s="19" t="s">
        <v>217</v>
      </c>
      <c r="F434" s="18"/>
      <c r="G434" s="19"/>
      <c r="H434" s="18">
        <v>49.7</v>
      </c>
      <c r="I434" s="19">
        <v>80</v>
      </c>
      <c r="J434" s="20">
        <v>0.39</v>
      </c>
      <c r="K434" s="21">
        <v>0.19</v>
      </c>
      <c r="L434" s="22">
        <v>0.56999999999999995</v>
      </c>
      <c r="M434" s="23"/>
      <c r="N434" s="23"/>
      <c r="O434" s="23"/>
      <c r="P434" s="23"/>
      <c r="Q434" s="23"/>
      <c r="R434" s="452"/>
    </row>
    <row r="435" spans="1:18">
      <c r="A435" s="1520"/>
      <c r="B435" s="1549"/>
      <c r="C435" s="32">
        <v>15</v>
      </c>
      <c r="D435" s="33" t="s">
        <v>218</v>
      </c>
      <c r="E435" s="34" t="s">
        <v>218</v>
      </c>
      <c r="F435" s="36"/>
      <c r="G435" s="37"/>
      <c r="H435" s="33" t="s">
        <v>218</v>
      </c>
      <c r="I435" s="34" t="s">
        <v>218</v>
      </c>
      <c r="J435" s="27">
        <v>0.65</v>
      </c>
      <c r="K435" s="28">
        <v>1.17</v>
      </c>
      <c r="L435" s="29">
        <v>1.52</v>
      </c>
      <c r="M435" s="30"/>
      <c r="N435" s="30"/>
      <c r="O435" s="30"/>
      <c r="P435" s="30"/>
      <c r="Q435" s="30"/>
      <c r="R435" s="453"/>
    </row>
    <row r="436" spans="1:18">
      <c r="A436" s="1520"/>
      <c r="B436" s="1549"/>
      <c r="C436" s="32">
        <v>16</v>
      </c>
      <c r="D436" s="33" t="s">
        <v>218</v>
      </c>
      <c r="E436" s="34" t="s">
        <v>218</v>
      </c>
      <c r="F436" s="36"/>
      <c r="G436" s="37"/>
      <c r="H436" s="33" t="s">
        <v>218</v>
      </c>
      <c r="I436" s="34" t="s">
        <v>218</v>
      </c>
      <c r="J436" s="27">
        <v>0.52</v>
      </c>
      <c r="K436" s="28">
        <v>0.94</v>
      </c>
      <c r="L436" s="29">
        <v>1.3</v>
      </c>
      <c r="M436" s="30"/>
      <c r="N436" s="30"/>
      <c r="O436" s="30"/>
      <c r="P436" s="30"/>
      <c r="Q436" s="30"/>
      <c r="R436" s="453"/>
    </row>
    <row r="437" spans="1:18">
      <c r="A437" s="1520"/>
      <c r="B437" s="1549"/>
      <c r="C437" s="32">
        <v>17</v>
      </c>
      <c r="D437" s="33" t="s">
        <v>218</v>
      </c>
      <c r="E437" s="34" t="s">
        <v>218</v>
      </c>
      <c r="F437" s="36"/>
      <c r="G437" s="37"/>
      <c r="H437" s="33" t="s">
        <v>218</v>
      </c>
      <c r="I437" s="34" t="s">
        <v>218</v>
      </c>
      <c r="J437" s="27">
        <v>0.18</v>
      </c>
      <c r="K437" s="28">
        <v>0.34</v>
      </c>
      <c r="L437" s="29">
        <v>0.67</v>
      </c>
      <c r="M437" s="30"/>
      <c r="N437" s="30"/>
      <c r="O437" s="30"/>
      <c r="P437" s="30"/>
      <c r="Q437" s="30"/>
      <c r="R437" s="453"/>
    </row>
    <row r="438" spans="1:18">
      <c r="A438" s="1520"/>
      <c r="B438" s="1549"/>
      <c r="C438" s="32">
        <v>18</v>
      </c>
      <c r="D438" s="33" t="s">
        <v>218</v>
      </c>
      <c r="E438" s="34" t="s">
        <v>218</v>
      </c>
      <c r="F438" s="36"/>
      <c r="G438" s="37"/>
      <c r="H438" s="33" t="s">
        <v>218</v>
      </c>
      <c r="I438" s="34" t="s">
        <v>218</v>
      </c>
      <c r="J438" s="27">
        <v>0.55000000000000004</v>
      </c>
      <c r="K438" s="28">
        <v>0.43</v>
      </c>
      <c r="L438" s="29">
        <v>1.29</v>
      </c>
      <c r="M438" s="30"/>
      <c r="N438" s="30"/>
      <c r="O438" s="30"/>
      <c r="P438" s="30"/>
      <c r="Q438" s="30"/>
      <c r="R438" s="453"/>
    </row>
    <row r="439" spans="1:18">
      <c r="A439" s="1520"/>
      <c r="B439" s="1549"/>
      <c r="C439" s="35"/>
      <c r="D439" s="36"/>
      <c r="E439" s="37"/>
      <c r="F439" s="36"/>
      <c r="G439" s="37"/>
      <c r="H439" s="36"/>
      <c r="I439" s="37" t="s">
        <v>219</v>
      </c>
      <c r="J439" s="39">
        <f>SUM(J434:J438)</f>
        <v>2.29</v>
      </c>
      <c r="K439" s="40">
        <f>SUM(K434:K438)</f>
        <v>3.07</v>
      </c>
      <c r="L439" s="41">
        <f>SUM(L434:L438)</f>
        <v>5.35</v>
      </c>
      <c r="M439" s="30"/>
      <c r="N439" s="30"/>
      <c r="O439" s="30"/>
      <c r="P439" s="30"/>
      <c r="Q439" s="30"/>
      <c r="R439" s="453"/>
    </row>
    <row r="440" spans="1:18" ht="15.75" thickBot="1">
      <c r="A440" s="1521"/>
      <c r="B440" s="1550"/>
      <c r="C440" s="42"/>
      <c r="D440" s="43"/>
      <c r="E440" s="44"/>
      <c r="F440" s="43"/>
      <c r="G440" s="44"/>
      <c r="H440" s="43"/>
      <c r="I440" s="44" t="s">
        <v>220</v>
      </c>
      <c r="J440" s="53">
        <v>2.2999999999999998</v>
      </c>
      <c r="K440" s="52">
        <v>5.58</v>
      </c>
      <c r="L440" s="54">
        <v>5.42</v>
      </c>
      <c r="M440" s="46"/>
      <c r="N440" s="46"/>
      <c r="O440" s="46"/>
      <c r="P440" s="46"/>
      <c r="Q440" s="46"/>
      <c r="R440" s="454"/>
    </row>
    <row r="441" spans="1:18">
      <c r="A441" s="1519">
        <v>388</v>
      </c>
      <c r="B441" s="1522" t="s">
        <v>243</v>
      </c>
      <c r="C441" s="17">
        <v>8</v>
      </c>
      <c r="D441" s="18">
        <v>48.4</v>
      </c>
      <c r="E441" s="19" t="s">
        <v>217</v>
      </c>
      <c r="F441" s="18"/>
      <c r="G441" s="19"/>
      <c r="H441" s="18">
        <v>49.7</v>
      </c>
      <c r="I441" s="19">
        <v>60</v>
      </c>
      <c r="J441" s="20">
        <v>2.1</v>
      </c>
      <c r="K441" s="21">
        <v>1.6</v>
      </c>
      <c r="L441" s="22">
        <v>2</v>
      </c>
      <c r="M441" s="23"/>
      <c r="N441" s="23"/>
      <c r="O441" s="23"/>
      <c r="P441" s="23"/>
      <c r="Q441" s="23"/>
      <c r="R441" s="452"/>
    </row>
    <row r="442" spans="1:18">
      <c r="A442" s="1520"/>
      <c r="B442" s="1523"/>
      <c r="C442" s="32">
        <v>9</v>
      </c>
      <c r="D442" s="33" t="s">
        <v>218</v>
      </c>
      <c r="E442" s="34" t="s">
        <v>218</v>
      </c>
      <c r="F442" s="36"/>
      <c r="G442" s="37"/>
      <c r="H442" s="33" t="s">
        <v>218</v>
      </c>
      <c r="I442" s="34" t="s">
        <v>218</v>
      </c>
      <c r="J442" s="27">
        <v>1.5</v>
      </c>
      <c r="K442" s="28">
        <v>1.1000000000000001</v>
      </c>
      <c r="L442" s="29">
        <v>1.4</v>
      </c>
      <c r="M442" s="30"/>
      <c r="N442" s="30"/>
      <c r="O442" s="30"/>
      <c r="P442" s="30"/>
      <c r="Q442" s="30"/>
      <c r="R442" s="453"/>
    </row>
    <row r="443" spans="1:18">
      <c r="A443" s="1520"/>
      <c r="B443" s="1523"/>
      <c r="C443" s="32">
        <v>30</v>
      </c>
      <c r="D443" s="33" t="s">
        <v>218</v>
      </c>
      <c r="E443" s="34" t="s">
        <v>218</v>
      </c>
      <c r="F443" s="36"/>
      <c r="G443" s="37"/>
      <c r="H443" s="33" t="s">
        <v>218</v>
      </c>
      <c r="I443" s="34" t="s">
        <v>218</v>
      </c>
      <c r="J443" s="27">
        <v>0.2</v>
      </c>
      <c r="K443" s="28">
        <v>0.2</v>
      </c>
      <c r="L443" s="29">
        <v>0.2</v>
      </c>
      <c r="M443" s="30"/>
      <c r="N443" s="30"/>
      <c r="O443" s="30"/>
      <c r="P443" s="30"/>
      <c r="Q443" s="30"/>
      <c r="R443" s="453"/>
    </row>
    <row r="444" spans="1:18">
      <c r="A444" s="1520"/>
      <c r="B444" s="1523"/>
      <c r="C444" s="32">
        <v>33</v>
      </c>
      <c r="D444" s="33" t="s">
        <v>218</v>
      </c>
      <c r="E444" s="34" t="s">
        <v>218</v>
      </c>
      <c r="F444" s="36"/>
      <c r="G444" s="37"/>
      <c r="H444" s="33" t="s">
        <v>218</v>
      </c>
      <c r="I444" s="34" t="s">
        <v>218</v>
      </c>
      <c r="J444" s="27">
        <v>0</v>
      </c>
      <c r="K444" s="28">
        <v>0</v>
      </c>
      <c r="L444" s="29">
        <v>0</v>
      </c>
      <c r="M444" s="30"/>
      <c r="N444" s="30"/>
      <c r="O444" s="30"/>
      <c r="P444" s="30"/>
      <c r="Q444" s="30"/>
      <c r="R444" s="453"/>
    </row>
    <row r="445" spans="1:18">
      <c r="A445" s="1520"/>
      <c r="B445" s="1523"/>
      <c r="C445" s="35"/>
      <c r="D445" s="36"/>
      <c r="E445" s="37"/>
      <c r="F445" s="36"/>
      <c r="G445" s="37"/>
      <c r="H445" s="36"/>
      <c r="I445" s="37" t="s">
        <v>219</v>
      </c>
      <c r="J445" s="39">
        <f>SUM(J441:J444)</f>
        <v>3.8000000000000003</v>
      </c>
      <c r="K445" s="40">
        <f>SUM(K441:K444)</f>
        <v>2.9000000000000004</v>
      </c>
      <c r="L445" s="41">
        <f>SUM(L441:L444)</f>
        <v>3.6</v>
      </c>
      <c r="M445" s="30"/>
      <c r="N445" s="30"/>
      <c r="O445" s="30"/>
      <c r="P445" s="30"/>
      <c r="Q445" s="30"/>
      <c r="R445" s="453"/>
    </row>
    <row r="446" spans="1:18" ht="15.75" thickBot="1">
      <c r="A446" s="1521"/>
      <c r="B446" s="1524"/>
      <c r="C446" s="42"/>
      <c r="D446" s="60"/>
      <c r="E446" s="61"/>
      <c r="F446" s="60"/>
      <c r="G446" s="61"/>
      <c r="H446" s="60"/>
      <c r="I446" s="61" t="s">
        <v>220</v>
      </c>
      <c r="J446" s="53">
        <v>4.5</v>
      </c>
      <c r="K446" s="52">
        <v>4</v>
      </c>
      <c r="L446" s="54">
        <v>4.5</v>
      </c>
      <c r="M446" s="46"/>
      <c r="N446" s="46"/>
      <c r="O446" s="46"/>
      <c r="P446" s="46"/>
      <c r="Q446" s="46"/>
      <c r="R446" s="454"/>
    </row>
    <row r="447" spans="1:18">
      <c r="A447" s="1519">
        <v>389</v>
      </c>
      <c r="B447" s="1522" t="s">
        <v>216</v>
      </c>
      <c r="C447" s="17">
        <v>10</v>
      </c>
      <c r="D447" s="18">
        <v>47.6</v>
      </c>
      <c r="E447" s="19" t="s">
        <v>217</v>
      </c>
      <c r="F447" s="18"/>
      <c r="G447" s="19"/>
      <c r="H447" s="18">
        <v>49.7</v>
      </c>
      <c r="I447" s="19">
        <v>80</v>
      </c>
      <c r="J447" s="20">
        <v>0.04</v>
      </c>
      <c r="K447" s="21">
        <v>0.08</v>
      </c>
      <c r="L447" s="22">
        <v>0.05</v>
      </c>
      <c r="M447" s="23"/>
      <c r="N447" s="23"/>
      <c r="O447" s="23"/>
      <c r="P447" s="23"/>
      <c r="Q447" s="23"/>
      <c r="R447" s="452"/>
    </row>
    <row r="448" spans="1:18">
      <c r="A448" s="1520"/>
      <c r="B448" s="1523"/>
      <c r="C448" s="32">
        <v>17</v>
      </c>
      <c r="D448" s="33" t="s">
        <v>218</v>
      </c>
      <c r="E448" s="34" t="s">
        <v>218</v>
      </c>
      <c r="F448" s="36"/>
      <c r="G448" s="37"/>
      <c r="H448" s="33" t="s">
        <v>218</v>
      </c>
      <c r="I448" s="34" t="s">
        <v>218</v>
      </c>
      <c r="J448" s="27">
        <v>0.65</v>
      </c>
      <c r="K448" s="28">
        <v>0.24</v>
      </c>
      <c r="L448" s="29">
        <v>0.21</v>
      </c>
      <c r="M448" s="30"/>
      <c r="N448" s="30"/>
      <c r="O448" s="30"/>
      <c r="P448" s="30"/>
      <c r="Q448" s="30"/>
      <c r="R448" s="453"/>
    </row>
    <row r="449" spans="1:18">
      <c r="A449" s="1520"/>
      <c r="B449" s="1523"/>
      <c r="C449" s="32">
        <v>35</v>
      </c>
      <c r="D449" s="33" t="s">
        <v>218</v>
      </c>
      <c r="E449" s="34" t="s">
        <v>218</v>
      </c>
      <c r="F449" s="36"/>
      <c r="G449" s="37"/>
      <c r="H449" s="33" t="s">
        <v>218</v>
      </c>
      <c r="I449" s="34" t="s">
        <v>218</v>
      </c>
      <c r="J449" s="27">
        <v>1</v>
      </c>
      <c r="K449" s="28">
        <v>1.6</v>
      </c>
      <c r="L449" s="29">
        <v>1.9</v>
      </c>
      <c r="M449" s="30"/>
      <c r="N449" s="30"/>
      <c r="O449" s="30"/>
      <c r="P449" s="30"/>
      <c r="Q449" s="30"/>
      <c r="R449" s="453"/>
    </row>
    <row r="450" spans="1:18">
      <c r="A450" s="1520"/>
      <c r="B450" s="1523"/>
      <c r="C450" s="32">
        <v>43</v>
      </c>
      <c r="D450" s="33" t="s">
        <v>218</v>
      </c>
      <c r="E450" s="34" t="s">
        <v>218</v>
      </c>
      <c r="F450" s="36"/>
      <c r="G450" s="37"/>
      <c r="H450" s="33" t="s">
        <v>218</v>
      </c>
      <c r="I450" s="34" t="s">
        <v>218</v>
      </c>
      <c r="J450" s="27">
        <v>0.55000000000000004</v>
      </c>
      <c r="K450" s="28">
        <v>0.9</v>
      </c>
      <c r="L450" s="29">
        <v>1.1000000000000001</v>
      </c>
      <c r="M450" s="30"/>
      <c r="N450" s="30"/>
      <c r="O450" s="30"/>
      <c r="P450" s="30"/>
      <c r="Q450" s="30"/>
      <c r="R450" s="453"/>
    </row>
    <row r="451" spans="1:18">
      <c r="A451" s="1520"/>
      <c r="B451" s="1523"/>
      <c r="C451" s="35"/>
      <c r="D451" s="36"/>
      <c r="E451" s="37"/>
      <c r="F451" s="36"/>
      <c r="G451" s="37"/>
      <c r="H451" s="36"/>
      <c r="I451" s="37" t="s">
        <v>219</v>
      </c>
      <c r="J451" s="39">
        <f>SUM(J447:J450)</f>
        <v>2.2400000000000002</v>
      </c>
      <c r="K451" s="40">
        <f>SUM(K447:K450)</f>
        <v>2.8200000000000003</v>
      </c>
      <c r="L451" s="41">
        <f>SUM(L447:L450)</f>
        <v>3.2600000000000002</v>
      </c>
      <c r="M451" s="30"/>
      <c r="N451" s="30"/>
      <c r="O451" s="30"/>
      <c r="P451" s="30"/>
      <c r="Q451" s="30"/>
      <c r="R451" s="453"/>
    </row>
    <row r="452" spans="1:18" ht="15.75" thickBot="1">
      <c r="A452" s="1521"/>
      <c r="B452" s="1524"/>
      <c r="C452" s="42"/>
      <c r="D452" s="43"/>
      <c r="E452" s="44"/>
      <c r="F452" s="43"/>
      <c r="G452" s="44"/>
      <c r="H452" s="43"/>
      <c r="I452" s="44" t="s">
        <v>220</v>
      </c>
      <c r="J452" s="53">
        <v>3.6</v>
      </c>
      <c r="K452" s="52">
        <v>4.7</v>
      </c>
      <c r="L452" s="54">
        <v>5.0999999999999996</v>
      </c>
      <c r="M452" s="46"/>
      <c r="N452" s="46"/>
      <c r="O452" s="46"/>
      <c r="P452" s="46"/>
      <c r="Q452" s="46"/>
      <c r="R452" s="454"/>
    </row>
    <row r="453" spans="1:18">
      <c r="A453" s="1519">
        <v>394</v>
      </c>
      <c r="B453" s="114" t="s">
        <v>19</v>
      </c>
      <c r="C453" s="156"/>
      <c r="D453" s="170">
        <v>48</v>
      </c>
      <c r="E453" s="19" t="s">
        <v>217</v>
      </c>
      <c r="F453" s="18"/>
      <c r="G453" s="19"/>
      <c r="H453" s="18">
        <v>49.7</v>
      </c>
      <c r="I453" s="171">
        <v>50</v>
      </c>
      <c r="J453" s="20">
        <v>0.5</v>
      </c>
      <c r="K453" s="21">
        <v>0.6</v>
      </c>
      <c r="L453" s="22">
        <v>0.6</v>
      </c>
      <c r="M453" s="23"/>
      <c r="N453" s="23"/>
      <c r="O453" s="23"/>
      <c r="P453" s="23"/>
      <c r="Q453" s="23"/>
      <c r="R453" s="452"/>
    </row>
    <row r="454" spans="1:18">
      <c r="A454" s="1520"/>
      <c r="B454" s="116" t="s">
        <v>20</v>
      </c>
      <c r="C454" s="35"/>
      <c r="D454" s="66" t="s">
        <v>218</v>
      </c>
      <c r="E454" s="34" t="s">
        <v>218</v>
      </c>
      <c r="F454" s="36"/>
      <c r="G454" s="37"/>
      <c r="H454" s="33" t="s">
        <v>218</v>
      </c>
      <c r="I454" s="172" t="s">
        <v>218</v>
      </c>
      <c r="J454" s="27">
        <v>0.2</v>
      </c>
      <c r="K454" s="28">
        <v>0.2</v>
      </c>
      <c r="L454" s="29">
        <v>0.2</v>
      </c>
      <c r="M454" s="30"/>
      <c r="N454" s="30"/>
      <c r="O454" s="30"/>
      <c r="P454" s="30"/>
      <c r="Q454" s="30"/>
      <c r="R454" s="453"/>
    </row>
    <row r="455" spans="1:18" ht="15.75" thickBot="1">
      <c r="A455" s="1521"/>
      <c r="B455" s="42"/>
      <c r="C455" s="42"/>
      <c r="D455" s="72"/>
      <c r="E455" s="44"/>
      <c r="F455" s="43"/>
      <c r="G455" s="44"/>
      <c r="H455" s="43"/>
      <c r="I455" s="173" t="s">
        <v>219</v>
      </c>
      <c r="J455" s="53">
        <f>J453+J454</f>
        <v>0.7</v>
      </c>
      <c r="K455" s="52">
        <f>K453+K454</f>
        <v>0.8</v>
      </c>
      <c r="L455" s="174">
        <f>L453+L454</f>
        <v>0.8</v>
      </c>
      <c r="M455" s="46"/>
      <c r="N455" s="46"/>
      <c r="O455" s="46"/>
      <c r="P455" s="46"/>
      <c r="Q455" s="46"/>
      <c r="R455" s="454"/>
    </row>
    <row r="456" spans="1:18">
      <c r="A456" s="1568">
        <v>400</v>
      </c>
      <c r="B456" s="1522" t="s">
        <v>243</v>
      </c>
      <c r="C456" s="17">
        <v>13</v>
      </c>
      <c r="D456" s="474">
        <v>48.4</v>
      </c>
      <c r="E456" s="19" t="s">
        <v>217</v>
      </c>
      <c r="F456" s="367">
        <v>48.9</v>
      </c>
      <c r="G456" s="439">
        <v>60</v>
      </c>
      <c r="H456" s="367">
        <v>49.8</v>
      </c>
      <c r="I456" s="439">
        <v>90</v>
      </c>
      <c r="J456" s="121">
        <v>0.72</v>
      </c>
      <c r="K456" s="122">
        <v>1.47</v>
      </c>
      <c r="L456" s="123">
        <v>1.58</v>
      </c>
      <c r="M456" s="475"/>
      <c r="N456" s="475"/>
      <c r="O456" s="475"/>
      <c r="P456" s="475"/>
      <c r="Q456" s="475"/>
      <c r="R456" s="476"/>
    </row>
    <row r="457" spans="1:18">
      <c r="A457" s="1569"/>
      <c r="B457" s="1523"/>
      <c r="C457" s="32">
        <v>20</v>
      </c>
      <c r="D457" s="33" t="s">
        <v>218</v>
      </c>
      <c r="E457" s="34" t="s">
        <v>218</v>
      </c>
      <c r="F457" s="33" t="s">
        <v>218</v>
      </c>
      <c r="G457" s="34" t="s">
        <v>218</v>
      </c>
      <c r="H457" s="33" t="s">
        <v>218</v>
      </c>
      <c r="I457" s="34" t="s">
        <v>218</v>
      </c>
      <c r="J457" s="87">
        <v>1.56</v>
      </c>
      <c r="K457" s="88">
        <v>2.3199999999999998</v>
      </c>
      <c r="L457" s="89">
        <v>2.79</v>
      </c>
      <c r="M457" s="181"/>
      <c r="N457" s="181"/>
      <c r="O457" s="181"/>
      <c r="P457" s="181"/>
      <c r="Q457" s="181"/>
      <c r="R457" s="477"/>
    </row>
    <row r="458" spans="1:18">
      <c r="A458" s="1569"/>
      <c r="B458" s="1523"/>
      <c r="C458" s="35"/>
      <c r="D458" s="438"/>
      <c r="E458" s="38"/>
      <c r="F458" s="438"/>
      <c r="G458" s="38"/>
      <c r="H458" s="438"/>
      <c r="I458" s="38" t="s">
        <v>219</v>
      </c>
      <c r="J458" s="39">
        <f>SUM(J456:J457)</f>
        <v>2.2800000000000002</v>
      </c>
      <c r="K458" s="40">
        <f>SUM(K456:K457)</f>
        <v>3.79</v>
      </c>
      <c r="L458" s="112">
        <f>SUM(L456:L457)</f>
        <v>4.37</v>
      </c>
      <c r="M458" s="181"/>
      <c r="N458" s="181"/>
      <c r="O458" s="181"/>
      <c r="P458" s="181"/>
      <c r="Q458" s="181"/>
      <c r="R458" s="477"/>
    </row>
    <row r="459" spans="1:18" ht="15.75" thickBot="1">
      <c r="A459" s="1570"/>
      <c r="B459" s="1524"/>
      <c r="C459" s="42"/>
      <c r="D459" s="478"/>
      <c r="E459" s="45"/>
      <c r="F459" s="478"/>
      <c r="G459" s="45"/>
      <c r="H459" s="478"/>
      <c r="I459" s="45" t="s">
        <v>220</v>
      </c>
      <c r="J459" s="53">
        <v>7.1</v>
      </c>
      <c r="K459" s="52">
        <v>8.4</v>
      </c>
      <c r="L459" s="54">
        <v>9.3000000000000007</v>
      </c>
      <c r="M459" s="479"/>
      <c r="N459" s="479"/>
      <c r="O459" s="479"/>
      <c r="P459" s="479"/>
      <c r="Q459" s="479"/>
      <c r="R459" s="480"/>
    </row>
    <row r="460" spans="1:18">
      <c r="A460" s="1519">
        <v>408</v>
      </c>
      <c r="B460" s="114" t="s">
        <v>19</v>
      </c>
      <c r="C460" s="156"/>
      <c r="D460" s="55">
        <v>48</v>
      </c>
      <c r="E460" s="19" t="s">
        <v>217</v>
      </c>
      <c r="F460" s="18">
        <v>48.7</v>
      </c>
      <c r="G460" s="19">
        <v>75</v>
      </c>
      <c r="H460" s="18">
        <v>49.7</v>
      </c>
      <c r="I460" s="171">
        <v>50</v>
      </c>
      <c r="J460" s="20">
        <v>2.1</v>
      </c>
      <c r="K460" s="21">
        <v>1.8</v>
      </c>
      <c r="L460" s="481">
        <v>1.8</v>
      </c>
      <c r="M460" s="23"/>
      <c r="N460" s="23"/>
      <c r="O460" s="23"/>
      <c r="P460" s="23"/>
      <c r="Q460" s="23"/>
      <c r="R460" s="452"/>
    </row>
    <row r="461" spans="1:18">
      <c r="A461" s="1520"/>
      <c r="B461" s="116" t="s">
        <v>20</v>
      </c>
      <c r="C461" s="35"/>
      <c r="D461" s="33" t="s">
        <v>218</v>
      </c>
      <c r="E461" s="34" t="s">
        <v>218</v>
      </c>
      <c r="F461" s="33" t="s">
        <v>218</v>
      </c>
      <c r="G461" s="34" t="s">
        <v>218</v>
      </c>
      <c r="H461" s="33" t="s">
        <v>218</v>
      </c>
      <c r="I461" s="172" t="s">
        <v>218</v>
      </c>
      <c r="J461" s="27">
        <v>0.2</v>
      </c>
      <c r="K461" s="28">
        <v>1.6</v>
      </c>
      <c r="L461" s="113">
        <v>1.6</v>
      </c>
      <c r="M461" s="30"/>
      <c r="N461" s="30"/>
      <c r="O461" s="30"/>
      <c r="P461" s="30"/>
      <c r="Q461" s="30"/>
      <c r="R461" s="453"/>
    </row>
    <row r="462" spans="1:18" ht="15.75" thickBot="1">
      <c r="A462" s="1521"/>
      <c r="B462" s="42"/>
      <c r="C462" s="42"/>
      <c r="D462" s="43"/>
      <c r="E462" s="44"/>
      <c r="F462" s="43"/>
      <c r="G462" s="44"/>
      <c r="H462" s="43"/>
      <c r="I462" s="173" t="s">
        <v>219</v>
      </c>
      <c r="J462" s="53">
        <f>J460+J461</f>
        <v>2.3000000000000003</v>
      </c>
      <c r="K462" s="52">
        <f>K460+K461</f>
        <v>3.4000000000000004</v>
      </c>
      <c r="L462" s="118">
        <f>L460+L461</f>
        <v>3.4000000000000004</v>
      </c>
      <c r="M462" s="46"/>
      <c r="N462" s="46"/>
      <c r="O462" s="46"/>
      <c r="P462" s="46"/>
      <c r="Q462" s="46"/>
      <c r="R462" s="454"/>
    </row>
    <row r="463" spans="1:18">
      <c r="A463" s="1568">
        <v>417</v>
      </c>
      <c r="B463" s="1522" t="s">
        <v>216</v>
      </c>
      <c r="C463" s="17">
        <v>3</v>
      </c>
      <c r="D463" s="474" t="s">
        <v>218</v>
      </c>
      <c r="E463" s="482" t="s">
        <v>218</v>
      </c>
      <c r="F463" s="367">
        <v>49</v>
      </c>
      <c r="G463" s="439">
        <v>40</v>
      </c>
      <c r="H463" s="367">
        <v>49.7</v>
      </c>
      <c r="I463" s="439">
        <v>60</v>
      </c>
      <c r="J463" s="121">
        <v>0.47</v>
      </c>
      <c r="K463" s="122">
        <v>0.9</v>
      </c>
      <c r="L463" s="123">
        <v>0.93</v>
      </c>
      <c r="M463" s="475"/>
      <c r="N463" s="475"/>
      <c r="O463" s="475"/>
      <c r="P463" s="475"/>
      <c r="Q463" s="475"/>
      <c r="R463" s="476"/>
    </row>
    <row r="464" spans="1:18">
      <c r="A464" s="1569"/>
      <c r="B464" s="1523"/>
      <c r="C464" s="32">
        <v>4</v>
      </c>
      <c r="D464" s="438"/>
      <c r="E464" s="38"/>
      <c r="F464" s="438"/>
      <c r="G464" s="38"/>
      <c r="H464" s="438"/>
      <c r="I464" s="38"/>
      <c r="J464" s="87">
        <v>0.63</v>
      </c>
      <c r="K464" s="88">
        <v>0.63</v>
      </c>
      <c r="L464" s="89">
        <v>0.66</v>
      </c>
      <c r="M464" s="181"/>
      <c r="N464" s="181"/>
      <c r="O464" s="181"/>
      <c r="P464" s="181"/>
      <c r="Q464" s="181"/>
      <c r="R464" s="477"/>
    </row>
    <row r="465" spans="1:18">
      <c r="A465" s="1569"/>
      <c r="B465" s="1523"/>
      <c r="C465" s="32">
        <v>7</v>
      </c>
      <c r="D465" s="438"/>
      <c r="E465" s="38"/>
      <c r="F465" s="438"/>
      <c r="G465" s="38"/>
      <c r="H465" s="438"/>
      <c r="I465" s="38"/>
      <c r="J465" s="87">
        <v>0.56999999999999995</v>
      </c>
      <c r="K465" s="88">
        <v>0.56999999999999995</v>
      </c>
      <c r="L465" s="89">
        <v>0.72</v>
      </c>
      <c r="M465" s="181"/>
      <c r="N465" s="181"/>
      <c r="O465" s="181"/>
      <c r="P465" s="181"/>
      <c r="Q465" s="181"/>
      <c r="R465" s="477"/>
    </row>
    <row r="466" spans="1:18">
      <c r="A466" s="1569"/>
      <c r="B466" s="1523"/>
      <c r="C466" s="32">
        <v>8</v>
      </c>
      <c r="D466" s="438"/>
      <c r="E466" s="38"/>
      <c r="F466" s="438"/>
      <c r="G466" s="38"/>
      <c r="H466" s="438"/>
      <c r="I466" s="38"/>
      <c r="J466" s="87">
        <v>0.57999999999999996</v>
      </c>
      <c r="K466" s="88">
        <v>0.55000000000000004</v>
      </c>
      <c r="L466" s="89">
        <v>0.52</v>
      </c>
      <c r="M466" s="181"/>
      <c r="N466" s="181"/>
      <c r="O466" s="181"/>
      <c r="P466" s="181"/>
      <c r="Q466" s="181"/>
      <c r="R466" s="477"/>
    </row>
    <row r="467" spans="1:18">
      <c r="A467" s="1569"/>
      <c r="B467" s="1523"/>
      <c r="C467" s="35"/>
      <c r="D467" s="438"/>
      <c r="E467" s="38"/>
      <c r="F467" s="438"/>
      <c r="G467" s="38"/>
      <c r="H467" s="438"/>
      <c r="I467" s="38" t="s">
        <v>219</v>
      </c>
      <c r="J467" s="39">
        <f>SUM(J463:J466)</f>
        <v>2.25</v>
      </c>
      <c r="K467" s="40">
        <f>SUM(K463:K466)</f>
        <v>2.6500000000000004</v>
      </c>
      <c r="L467" s="112">
        <f>SUM(L463:L466)</f>
        <v>2.83</v>
      </c>
      <c r="M467" s="181"/>
      <c r="N467" s="181"/>
      <c r="O467" s="181"/>
      <c r="P467" s="181"/>
      <c r="Q467" s="181"/>
      <c r="R467" s="477"/>
    </row>
    <row r="468" spans="1:18" ht="15.75" thickBot="1">
      <c r="A468" s="1570"/>
      <c r="B468" s="1524"/>
      <c r="C468" s="42"/>
      <c r="D468" s="478"/>
      <c r="E468" s="45"/>
      <c r="F468" s="478"/>
      <c r="G468" s="45"/>
      <c r="H468" s="478"/>
      <c r="I468" s="45" t="s">
        <v>220</v>
      </c>
      <c r="J468" s="53">
        <v>2.25</v>
      </c>
      <c r="K468" s="52">
        <v>2.7</v>
      </c>
      <c r="L468" s="54">
        <v>2.9</v>
      </c>
      <c r="M468" s="479"/>
      <c r="N468" s="479"/>
      <c r="O468" s="479"/>
      <c r="P468" s="479"/>
      <c r="Q468" s="479"/>
      <c r="R468" s="480"/>
    </row>
    <row r="469" spans="1:18">
      <c r="A469" s="1519">
        <v>419</v>
      </c>
      <c r="B469" s="1522" t="s">
        <v>244</v>
      </c>
      <c r="C469" s="176" t="s">
        <v>245</v>
      </c>
      <c r="D469" s="18">
        <v>48.7</v>
      </c>
      <c r="E469" s="19" t="s">
        <v>217</v>
      </c>
      <c r="F469" s="18"/>
      <c r="G469" s="19"/>
      <c r="H469" s="18">
        <v>49.5</v>
      </c>
      <c r="I469" s="19">
        <v>20</v>
      </c>
      <c r="J469" s="20">
        <v>0.06</v>
      </c>
      <c r="K469" s="21">
        <v>0.107</v>
      </c>
      <c r="L469" s="22">
        <v>0.13600000000000001</v>
      </c>
      <c r="M469" s="23"/>
      <c r="N469" s="23"/>
      <c r="O469" s="23"/>
      <c r="P469" s="23"/>
      <c r="Q469" s="23"/>
      <c r="R469" s="452"/>
    </row>
    <row r="470" spans="1:18">
      <c r="A470" s="1520"/>
      <c r="B470" s="1523"/>
      <c r="C470" s="177" t="s">
        <v>246</v>
      </c>
      <c r="D470" s="66" t="s">
        <v>218</v>
      </c>
      <c r="E470" s="34" t="s">
        <v>218</v>
      </c>
      <c r="F470" s="33"/>
      <c r="G470" s="34"/>
      <c r="H470" s="33"/>
      <c r="I470" s="34"/>
      <c r="J470" s="27">
        <v>2.4E-2</v>
      </c>
      <c r="K470" s="28">
        <v>3.5999999999999997E-2</v>
      </c>
      <c r="L470" s="29">
        <v>3.6600000000000001E-2</v>
      </c>
      <c r="M470" s="30"/>
      <c r="N470" s="30"/>
      <c r="O470" s="30"/>
      <c r="P470" s="30"/>
      <c r="Q470" s="30"/>
      <c r="R470" s="453"/>
    </row>
    <row r="471" spans="1:18">
      <c r="A471" s="1520"/>
      <c r="B471" s="1523"/>
      <c r="C471" s="177" t="s">
        <v>247</v>
      </c>
      <c r="D471" s="66" t="s">
        <v>218</v>
      </c>
      <c r="E471" s="34" t="s">
        <v>218</v>
      </c>
      <c r="F471" s="33"/>
      <c r="G471" s="34"/>
      <c r="H471" s="33"/>
      <c r="I471" s="34"/>
      <c r="J471" s="27">
        <v>0.04</v>
      </c>
      <c r="K471" s="28">
        <v>0.1</v>
      </c>
      <c r="L471" s="29">
        <v>8.7999999999999995E-2</v>
      </c>
      <c r="M471" s="30"/>
      <c r="N471" s="30"/>
      <c r="O471" s="30"/>
      <c r="P471" s="30"/>
      <c r="Q471" s="30"/>
      <c r="R471" s="453"/>
    </row>
    <row r="472" spans="1:18">
      <c r="A472" s="1520"/>
      <c r="B472" s="1523"/>
      <c r="C472" s="35"/>
      <c r="D472" s="36"/>
      <c r="E472" s="37"/>
      <c r="F472" s="36"/>
      <c r="G472" s="37"/>
      <c r="H472" s="36"/>
      <c r="I472" s="37" t="s">
        <v>219</v>
      </c>
      <c r="J472" s="39">
        <f>J469+J470+J471</f>
        <v>0.124</v>
      </c>
      <c r="K472" s="40">
        <f>K469+K470+K471</f>
        <v>0.24299999999999999</v>
      </c>
      <c r="L472" s="41">
        <f>L469+L470+L471</f>
        <v>0.2606</v>
      </c>
      <c r="M472" s="30"/>
      <c r="N472" s="30"/>
      <c r="O472" s="30"/>
      <c r="P472" s="30"/>
      <c r="Q472" s="30"/>
      <c r="R472" s="453"/>
    </row>
    <row r="473" spans="1:18" ht="15.75" thickBot="1">
      <c r="A473" s="1520"/>
      <c r="B473" s="1523"/>
      <c r="C473" s="59"/>
      <c r="D473" s="60"/>
      <c r="E473" s="61"/>
      <c r="F473" s="60"/>
      <c r="G473" s="61"/>
      <c r="H473" s="60"/>
      <c r="I473" s="61"/>
      <c r="J473" s="53"/>
      <c r="K473" s="52"/>
      <c r="L473" s="54"/>
      <c r="M473" s="46"/>
      <c r="N473" s="46"/>
      <c r="O473" s="46"/>
      <c r="P473" s="46"/>
      <c r="Q473" s="46"/>
      <c r="R473" s="454"/>
    </row>
    <row r="474" spans="1:18">
      <c r="A474" s="483"/>
      <c r="B474" s="178" t="s">
        <v>248</v>
      </c>
      <c r="C474" s="178"/>
      <c r="D474" s="178"/>
      <c r="E474" s="178"/>
      <c r="F474" s="178"/>
      <c r="G474" s="178"/>
      <c r="H474" s="178"/>
      <c r="I474" s="178"/>
      <c r="J474" s="178"/>
      <c r="K474" s="178"/>
      <c r="L474" s="19"/>
      <c r="M474" s="23"/>
      <c r="N474" s="23"/>
      <c r="O474" s="23"/>
      <c r="P474" s="23"/>
      <c r="Q474" s="23"/>
      <c r="R474" s="452"/>
    </row>
    <row r="475" spans="1:18" ht="15.75" thickBot="1">
      <c r="A475" s="484"/>
      <c r="B475" s="179"/>
      <c r="C475" s="180"/>
      <c r="D475" s="148"/>
      <c r="E475" s="148"/>
      <c r="F475" s="148"/>
      <c r="G475" s="148"/>
      <c r="H475" s="148"/>
      <c r="I475" s="148" t="s">
        <v>219</v>
      </c>
      <c r="J475" s="52">
        <f>J17+J21+J37+J50+J68+J72+J90+J98+J102+J112+J137+J142+J149+J159+J163+J170+J175+J183+J195+J197+J208+J212+J216+J226+J232+J258+J269+J273+J280+J299+J306+J327+J343+J347+J359+J364+J375+J387+J400+J404+J408+J420+J426+J430+J433+J439+J445+J451+J455+J462+J467+J472+J458</f>
        <v>347.34100000000007</v>
      </c>
      <c r="K475" s="52">
        <f>K17+K21+K37+K50+K68+K72+K90+K98+K102+K112+K137+K142+K149+K159+K163+K170+K175+K183+K195+K197+K208+K212+K216+K226+K232+K258+K269+K273+K280+K299+K306+K327+K343+K347+K359+K364+K375+K387+K400+K404+K408+K420+K426+K430+K433+K439+K445+K451+K455+K462+K467+K472+K458</f>
        <v>407.16539999999998</v>
      </c>
      <c r="L475" s="52">
        <f>L17+L21+L37+L50+L68+L72+L90+L98+L102+L112+L137+L142+L149+L159+L163+L170+L175+L183+L195+L197+L208+L212+L216+L226+L232+L258+L269+L273+L280+L299+L306+L327+L343+L347+L359+L364+L375+L387+L400+L404+L408+L420+L426+L430+L433+L439+L445+L451+L455+L462+L467+L472+L458</f>
        <v>452.63900000000007</v>
      </c>
      <c r="M475" s="46"/>
      <c r="N475" s="46"/>
      <c r="O475" s="46"/>
      <c r="P475" s="46"/>
      <c r="Q475" s="46"/>
      <c r="R475" s="454">
        <v>469.2</v>
      </c>
    </row>
    <row r="476" spans="1:18">
      <c r="A476" s="446"/>
      <c r="B476" s="181"/>
      <c r="C476" s="181"/>
      <c r="D476" s="30"/>
      <c r="E476" s="30"/>
      <c r="F476" s="30"/>
      <c r="G476" s="30"/>
      <c r="H476" s="30"/>
      <c r="I476" s="30"/>
      <c r="J476" s="30"/>
      <c r="K476" s="30"/>
      <c r="L476" s="30"/>
      <c r="M476" s="182"/>
      <c r="N476" s="182"/>
      <c r="O476" s="182"/>
      <c r="P476" s="182"/>
      <c r="Q476" s="182"/>
      <c r="R476" s="182"/>
    </row>
    <row r="477" spans="1:18">
      <c r="A477" s="446"/>
      <c r="B477" s="181"/>
      <c r="C477" s="181"/>
      <c r="D477" s="183"/>
      <c r="E477" s="183"/>
      <c r="F477" s="183"/>
      <c r="G477" s="184"/>
      <c r="H477" s="183"/>
      <c r="I477" s="183"/>
      <c r="J477" s="183"/>
      <c r="K477" s="183"/>
      <c r="L477" s="30"/>
      <c r="M477" s="182"/>
      <c r="N477" s="182"/>
      <c r="O477" s="182"/>
      <c r="P477" s="182"/>
      <c r="Q477" s="182"/>
      <c r="R477" s="182"/>
    </row>
  </sheetData>
  <mergeCells count="106">
    <mergeCell ref="A469:A473"/>
    <mergeCell ref="B469:B473"/>
    <mergeCell ref="A453:A455"/>
    <mergeCell ref="A456:A459"/>
    <mergeCell ref="B456:B459"/>
    <mergeCell ref="A460:A462"/>
    <mergeCell ref="A463:A468"/>
    <mergeCell ref="B463:B468"/>
    <mergeCell ref="A431:A433"/>
    <mergeCell ref="A434:A440"/>
    <mergeCell ref="B434:B440"/>
    <mergeCell ref="A441:A446"/>
    <mergeCell ref="B441:B446"/>
    <mergeCell ref="A447:A452"/>
    <mergeCell ref="B447:B452"/>
    <mergeCell ref="A406:A408"/>
    <mergeCell ref="A409:A421"/>
    <mergeCell ref="B409:B421"/>
    <mergeCell ref="A422:A427"/>
    <mergeCell ref="B422:B427"/>
    <mergeCell ref="A428:A430"/>
    <mergeCell ref="A377:A388"/>
    <mergeCell ref="B377:B388"/>
    <mergeCell ref="A389:A401"/>
    <mergeCell ref="B389:B401"/>
    <mergeCell ref="A402:A405"/>
    <mergeCell ref="B402:B405"/>
    <mergeCell ref="A345:A347"/>
    <mergeCell ref="A348:A364"/>
    <mergeCell ref="B348:B361"/>
    <mergeCell ref="B362:B364"/>
    <mergeCell ref="A365:A376"/>
    <mergeCell ref="B365:B376"/>
    <mergeCell ref="A301:A307"/>
    <mergeCell ref="B301:B307"/>
    <mergeCell ref="R301:R305"/>
    <mergeCell ref="A308:A328"/>
    <mergeCell ref="B308:B328"/>
    <mergeCell ref="A329:A344"/>
    <mergeCell ref="B329:B344"/>
    <mergeCell ref="A271:A273"/>
    <mergeCell ref="A274:A281"/>
    <mergeCell ref="B274:B281"/>
    <mergeCell ref="A282:A300"/>
    <mergeCell ref="B282:B300"/>
    <mergeCell ref="A217:A227"/>
    <mergeCell ref="B217:B227"/>
    <mergeCell ref="A228:A259"/>
    <mergeCell ref="B228:B233"/>
    <mergeCell ref="B234:B259"/>
    <mergeCell ref="A260:A270"/>
    <mergeCell ref="B260:B270"/>
    <mergeCell ref="A185:A198"/>
    <mergeCell ref="B187:B198"/>
    <mergeCell ref="A199:A213"/>
    <mergeCell ref="B199:B209"/>
    <mergeCell ref="B210:B213"/>
    <mergeCell ref="A214:A216"/>
    <mergeCell ref="A151:A164"/>
    <mergeCell ref="B151:B160"/>
    <mergeCell ref="B161:B164"/>
    <mergeCell ref="A165:A171"/>
    <mergeCell ref="B165:B171"/>
    <mergeCell ref="A172:A184"/>
    <mergeCell ref="B172:B176"/>
    <mergeCell ref="B177:B184"/>
    <mergeCell ref="A114:A137"/>
    <mergeCell ref="B114:B120"/>
    <mergeCell ref="B121:B125"/>
    <mergeCell ref="B128:B135"/>
    <mergeCell ref="A138:A150"/>
    <mergeCell ref="B138:B143"/>
    <mergeCell ref="B144:B150"/>
    <mergeCell ref="A74:A91"/>
    <mergeCell ref="B74:B91"/>
    <mergeCell ref="A92:A99"/>
    <mergeCell ref="B92:B99"/>
    <mergeCell ref="A100:A113"/>
    <mergeCell ref="B100:C100"/>
    <mergeCell ref="B101:C101"/>
    <mergeCell ref="B102:C103"/>
    <mergeCell ref="B104:B113"/>
    <mergeCell ref="A22:A38"/>
    <mergeCell ref="B22:B38"/>
    <mergeCell ref="A39:A51"/>
    <mergeCell ref="B39:B51"/>
    <mergeCell ref="A52:A73"/>
    <mergeCell ref="B52:B69"/>
    <mergeCell ref="B70:B73"/>
    <mergeCell ref="D6:E6"/>
    <mergeCell ref="F6:G6"/>
    <mergeCell ref="H6:I6"/>
    <mergeCell ref="J6:L6"/>
    <mergeCell ref="A8:A21"/>
    <mergeCell ref="B8:B18"/>
    <mergeCell ref="B19:B21"/>
    <mergeCell ref="A1:F1"/>
    <mergeCell ref="A2:R2"/>
    <mergeCell ref="A3:R3"/>
    <mergeCell ref="A4:R4"/>
    <mergeCell ref="A5:A7"/>
    <mergeCell ref="B5:C7"/>
    <mergeCell ref="D5:I5"/>
    <mergeCell ref="J5:M5"/>
    <mergeCell ref="R5:R7"/>
    <mergeCell ref="J1:R1"/>
  </mergeCells>
  <pageMargins left="0.70866141732283472" right="0.70866141732283472" top="0.43307086614173229" bottom="0.35433070866141736" header="0.31496062992125984" footer="0.31496062992125984"/>
  <pageSetup paperSize="9" scale="80" orientation="portrait" r:id="rId1"/>
  <headerFooter>
    <oddFooter>&amp;R&amp;P</oddFooter>
  </headerFooter>
  <rowBreaks count="8" manualBreakCount="8">
    <brk id="51" max="17" man="1"/>
    <brk id="113" max="17" man="1"/>
    <brk id="171" max="17" man="1"/>
    <brk id="227" max="17" man="1"/>
    <brk id="281" max="17" man="1"/>
    <brk id="328" max="17" man="1"/>
    <brk id="376" max="17" man="1"/>
    <brk id="43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33"/>
  <sheetViews>
    <sheetView view="pageBreakPreview" topLeftCell="A94" zoomScale="90" zoomScaleNormal="85" zoomScaleSheetLayoutView="90" workbookViewId="0">
      <selection activeCell="M15" sqref="L15:M15"/>
    </sheetView>
  </sheetViews>
  <sheetFormatPr defaultRowHeight="15" customHeight="1"/>
  <cols>
    <col min="1" max="1" width="5.5703125" style="189" customWidth="1"/>
    <col min="2" max="2" width="9.140625" style="191"/>
    <col min="3" max="3" width="15.42578125" style="188" customWidth="1"/>
    <col min="4" max="5" width="12.140625" style="188" customWidth="1"/>
    <col min="6" max="6" width="13.140625" style="188" customWidth="1"/>
    <col min="7" max="7" width="10.28515625" style="188" customWidth="1"/>
    <col min="8" max="159" width="9.140625" style="189"/>
    <col min="160" max="160" width="5.5703125" style="189" customWidth="1"/>
    <col min="161" max="161" width="9.140625" style="189"/>
    <col min="162" max="162" width="15.42578125" style="189" customWidth="1"/>
    <col min="163" max="164" width="12.140625" style="189" customWidth="1"/>
    <col min="165" max="165" width="13.140625" style="189" customWidth="1"/>
    <col min="166" max="166" width="10.28515625" style="189" customWidth="1"/>
    <col min="167" max="415" width="9.140625" style="189"/>
    <col min="416" max="416" width="5.5703125" style="189" customWidth="1"/>
    <col min="417" max="417" width="9.140625" style="189"/>
    <col min="418" max="418" width="15.42578125" style="189" customWidth="1"/>
    <col min="419" max="420" width="12.140625" style="189" customWidth="1"/>
    <col min="421" max="421" width="13.140625" style="189" customWidth="1"/>
    <col min="422" max="422" width="10.28515625" style="189" customWidth="1"/>
    <col min="423" max="671" width="9.140625" style="189"/>
    <col min="672" max="672" width="5.5703125" style="189" customWidth="1"/>
    <col min="673" max="673" width="9.140625" style="189"/>
    <col min="674" max="674" width="15.42578125" style="189" customWidth="1"/>
    <col min="675" max="676" width="12.140625" style="189" customWidth="1"/>
    <col min="677" max="677" width="13.140625" style="189" customWidth="1"/>
    <col min="678" max="678" width="10.28515625" style="189" customWidth="1"/>
    <col min="679" max="927" width="9.140625" style="189"/>
    <col min="928" max="928" width="5.5703125" style="189" customWidth="1"/>
    <col min="929" max="929" width="9.140625" style="189"/>
    <col min="930" max="930" width="15.42578125" style="189" customWidth="1"/>
    <col min="931" max="932" width="12.140625" style="189" customWidth="1"/>
    <col min="933" max="933" width="13.140625" style="189" customWidth="1"/>
    <col min="934" max="934" width="10.28515625" style="189" customWidth="1"/>
    <col min="935" max="1183" width="9.140625" style="189"/>
    <col min="1184" max="1184" width="5.5703125" style="189" customWidth="1"/>
    <col min="1185" max="1185" width="9.140625" style="189"/>
    <col min="1186" max="1186" width="15.42578125" style="189" customWidth="1"/>
    <col min="1187" max="1188" width="12.140625" style="189" customWidth="1"/>
    <col min="1189" max="1189" width="13.140625" style="189" customWidth="1"/>
    <col min="1190" max="1190" width="10.28515625" style="189" customWidth="1"/>
    <col min="1191" max="1439" width="9.140625" style="189"/>
    <col min="1440" max="1440" width="5.5703125" style="189" customWidth="1"/>
    <col min="1441" max="1441" width="9.140625" style="189"/>
    <col min="1442" max="1442" width="15.42578125" style="189" customWidth="1"/>
    <col min="1443" max="1444" width="12.140625" style="189" customWidth="1"/>
    <col min="1445" max="1445" width="13.140625" style="189" customWidth="1"/>
    <col min="1446" max="1446" width="10.28515625" style="189" customWidth="1"/>
    <col min="1447" max="1695" width="9.140625" style="189"/>
    <col min="1696" max="1696" width="5.5703125" style="189" customWidth="1"/>
    <col min="1697" max="1697" width="9.140625" style="189"/>
    <col min="1698" max="1698" width="15.42578125" style="189" customWidth="1"/>
    <col min="1699" max="1700" width="12.140625" style="189" customWidth="1"/>
    <col min="1701" max="1701" width="13.140625" style="189" customWidth="1"/>
    <col min="1702" max="1702" width="10.28515625" style="189" customWidth="1"/>
    <col min="1703" max="1951" width="9.140625" style="189"/>
    <col min="1952" max="1952" width="5.5703125" style="189" customWidth="1"/>
    <col min="1953" max="1953" width="9.140625" style="189"/>
    <col min="1954" max="1954" width="15.42578125" style="189" customWidth="1"/>
    <col min="1955" max="1956" width="12.140625" style="189" customWidth="1"/>
    <col min="1957" max="1957" width="13.140625" style="189" customWidth="1"/>
    <col min="1958" max="1958" width="10.28515625" style="189" customWidth="1"/>
    <col min="1959" max="2207" width="9.140625" style="189"/>
    <col min="2208" max="2208" width="5.5703125" style="189" customWidth="1"/>
    <col min="2209" max="2209" width="9.140625" style="189"/>
    <col min="2210" max="2210" width="15.42578125" style="189" customWidth="1"/>
    <col min="2211" max="2212" width="12.140625" style="189" customWidth="1"/>
    <col min="2213" max="2213" width="13.140625" style="189" customWidth="1"/>
    <col min="2214" max="2214" width="10.28515625" style="189" customWidth="1"/>
    <col min="2215" max="2463" width="9.140625" style="189"/>
    <col min="2464" max="2464" width="5.5703125" style="189" customWidth="1"/>
    <col min="2465" max="2465" width="9.140625" style="189"/>
    <col min="2466" max="2466" width="15.42578125" style="189" customWidth="1"/>
    <col min="2467" max="2468" width="12.140625" style="189" customWidth="1"/>
    <col min="2469" max="2469" width="13.140625" style="189" customWidth="1"/>
    <col min="2470" max="2470" width="10.28515625" style="189" customWidth="1"/>
    <col min="2471" max="2719" width="9.140625" style="189"/>
    <col min="2720" max="2720" width="5.5703125" style="189" customWidth="1"/>
    <col min="2721" max="2721" width="9.140625" style="189"/>
    <col min="2722" max="2722" width="15.42578125" style="189" customWidth="1"/>
    <col min="2723" max="2724" width="12.140625" style="189" customWidth="1"/>
    <col min="2725" max="2725" width="13.140625" style="189" customWidth="1"/>
    <col min="2726" max="2726" width="10.28515625" style="189" customWidth="1"/>
    <col min="2727" max="2975" width="9.140625" style="189"/>
    <col min="2976" max="2976" width="5.5703125" style="189" customWidth="1"/>
    <col min="2977" max="2977" width="9.140625" style="189"/>
    <col min="2978" max="2978" width="15.42578125" style="189" customWidth="1"/>
    <col min="2979" max="2980" width="12.140625" style="189" customWidth="1"/>
    <col min="2981" max="2981" width="13.140625" style="189" customWidth="1"/>
    <col min="2982" max="2982" width="10.28515625" style="189" customWidth="1"/>
    <col min="2983" max="3231" width="9.140625" style="189"/>
    <col min="3232" max="3232" width="5.5703125" style="189" customWidth="1"/>
    <col min="3233" max="3233" width="9.140625" style="189"/>
    <col min="3234" max="3234" width="15.42578125" style="189" customWidth="1"/>
    <col min="3235" max="3236" width="12.140625" style="189" customWidth="1"/>
    <col min="3237" max="3237" width="13.140625" style="189" customWidth="1"/>
    <col min="3238" max="3238" width="10.28515625" style="189" customWidth="1"/>
    <col min="3239" max="3487" width="9.140625" style="189"/>
    <col min="3488" max="3488" width="5.5703125" style="189" customWidth="1"/>
    <col min="3489" max="3489" width="9.140625" style="189"/>
    <col min="3490" max="3490" width="15.42578125" style="189" customWidth="1"/>
    <col min="3491" max="3492" width="12.140625" style="189" customWidth="1"/>
    <col min="3493" max="3493" width="13.140625" style="189" customWidth="1"/>
    <col min="3494" max="3494" width="10.28515625" style="189" customWidth="1"/>
    <col min="3495" max="3743" width="9.140625" style="189"/>
    <col min="3744" max="3744" width="5.5703125" style="189" customWidth="1"/>
    <col min="3745" max="3745" width="9.140625" style="189"/>
    <col min="3746" max="3746" width="15.42578125" style="189" customWidth="1"/>
    <col min="3747" max="3748" width="12.140625" style="189" customWidth="1"/>
    <col min="3749" max="3749" width="13.140625" style="189" customWidth="1"/>
    <col min="3750" max="3750" width="10.28515625" style="189" customWidth="1"/>
    <col min="3751" max="3999" width="9.140625" style="189"/>
    <col min="4000" max="4000" width="5.5703125" style="189" customWidth="1"/>
    <col min="4001" max="4001" width="9.140625" style="189"/>
    <col min="4002" max="4002" width="15.42578125" style="189" customWidth="1"/>
    <col min="4003" max="4004" width="12.140625" style="189" customWidth="1"/>
    <col min="4005" max="4005" width="13.140625" style="189" customWidth="1"/>
    <col min="4006" max="4006" width="10.28515625" style="189" customWidth="1"/>
    <col min="4007" max="4255" width="9.140625" style="189"/>
    <col min="4256" max="4256" width="5.5703125" style="189" customWidth="1"/>
    <col min="4257" max="4257" width="9.140625" style="189"/>
    <col min="4258" max="4258" width="15.42578125" style="189" customWidth="1"/>
    <col min="4259" max="4260" width="12.140625" style="189" customWidth="1"/>
    <col min="4261" max="4261" width="13.140625" style="189" customWidth="1"/>
    <col min="4262" max="4262" width="10.28515625" style="189" customWidth="1"/>
    <col min="4263" max="4511" width="9.140625" style="189"/>
    <col min="4512" max="4512" width="5.5703125" style="189" customWidth="1"/>
    <col min="4513" max="4513" width="9.140625" style="189"/>
    <col min="4514" max="4514" width="15.42578125" style="189" customWidth="1"/>
    <col min="4515" max="4516" width="12.140625" style="189" customWidth="1"/>
    <col min="4517" max="4517" width="13.140625" style="189" customWidth="1"/>
    <col min="4518" max="4518" width="10.28515625" style="189" customWidth="1"/>
    <col min="4519" max="4767" width="9.140625" style="189"/>
    <col min="4768" max="4768" width="5.5703125" style="189" customWidth="1"/>
    <col min="4769" max="4769" width="9.140625" style="189"/>
    <col min="4770" max="4770" width="15.42578125" style="189" customWidth="1"/>
    <col min="4771" max="4772" width="12.140625" style="189" customWidth="1"/>
    <col min="4773" max="4773" width="13.140625" style="189" customWidth="1"/>
    <col min="4774" max="4774" width="10.28515625" style="189" customWidth="1"/>
    <col min="4775" max="5023" width="9.140625" style="189"/>
    <col min="5024" max="5024" width="5.5703125" style="189" customWidth="1"/>
    <col min="5025" max="5025" width="9.140625" style="189"/>
    <col min="5026" max="5026" width="15.42578125" style="189" customWidth="1"/>
    <col min="5027" max="5028" width="12.140625" style="189" customWidth="1"/>
    <col min="5029" max="5029" width="13.140625" style="189" customWidth="1"/>
    <col min="5030" max="5030" width="10.28515625" style="189" customWidth="1"/>
    <col min="5031" max="5279" width="9.140625" style="189"/>
    <col min="5280" max="5280" width="5.5703125" style="189" customWidth="1"/>
    <col min="5281" max="5281" width="9.140625" style="189"/>
    <col min="5282" max="5282" width="15.42578125" style="189" customWidth="1"/>
    <col min="5283" max="5284" width="12.140625" style="189" customWidth="1"/>
    <col min="5285" max="5285" width="13.140625" style="189" customWidth="1"/>
    <col min="5286" max="5286" width="10.28515625" style="189" customWidth="1"/>
    <col min="5287" max="5535" width="9.140625" style="189"/>
    <col min="5536" max="5536" width="5.5703125" style="189" customWidth="1"/>
    <col min="5537" max="5537" width="9.140625" style="189"/>
    <col min="5538" max="5538" width="15.42578125" style="189" customWidth="1"/>
    <col min="5539" max="5540" width="12.140625" style="189" customWidth="1"/>
    <col min="5541" max="5541" width="13.140625" style="189" customWidth="1"/>
    <col min="5542" max="5542" width="10.28515625" style="189" customWidth="1"/>
    <col min="5543" max="5791" width="9.140625" style="189"/>
    <col min="5792" max="5792" width="5.5703125" style="189" customWidth="1"/>
    <col min="5793" max="5793" width="9.140625" style="189"/>
    <col min="5794" max="5794" width="15.42578125" style="189" customWidth="1"/>
    <col min="5795" max="5796" width="12.140625" style="189" customWidth="1"/>
    <col min="5797" max="5797" width="13.140625" style="189" customWidth="1"/>
    <col min="5798" max="5798" width="10.28515625" style="189" customWidth="1"/>
    <col min="5799" max="6047" width="9.140625" style="189"/>
    <col min="6048" max="6048" width="5.5703125" style="189" customWidth="1"/>
    <col min="6049" max="6049" width="9.140625" style="189"/>
    <col min="6050" max="6050" width="15.42578125" style="189" customWidth="1"/>
    <col min="6051" max="6052" width="12.140625" style="189" customWidth="1"/>
    <col min="6053" max="6053" width="13.140625" style="189" customWidth="1"/>
    <col min="6054" max="6054" width="10.28515625" style="189" customWidth="1"/>
    <col min="6055" max="6303" width="9.140625" style="189"/>
    <col min="6304" max="6304" width="5.5703125" style="189" customWidth="1"/>
    <col min="6305" max="6305" width="9.140625" style="189"/>
    <col min="6306" max="6306" width="15.42578125" style="189" customWidth="1"/>
    <col min="6307" max="6308" width="12.140625" style="189" customWidth="1"/>
    <col min="6309" max="6309" width="13.140625" style="189" customWidth="1"/>
    <col min="6310" max="6310" width="10.28515625" style="189" customWidth="1"/>
    <col min="6311" max="6559" width="9.140625" style="189"/>
    <col min="6560" max="6560" width="5.5703125" style="189" customWidth="1"/>
    <col min="6561" max="6561" width="9.140625" style="189"/>
    <col min="6562" max="6562" width="15.42578125" style="189" customWidth="1"/>
    <col min="6563" max="6564" width="12.140625" style="189" customWidth="1"/>
    <col min="6565" max="6565" width="13.140625" style="189" customWidth="1"/>
    <col min="6566" max="6566" width="10.28515625" style="189" customWidth="1"/>
    <col min="6567" max="6815" width="9.140625" style="189"/>
    <col min="6816" max="6816" width="5.5703125" style="189" customWidth="1"/>
    <col min="6817" max="6817" width="9.140625" style="189"/>
    <col min="6818" max="6818" width="15.42578125" style="189" customWidth="1"/>
    <col min="6819" max="6820" width="12.140625" style="189" customWidth="1"/>
    <col min="6821" max="6821" width="13.140625" style="189" customWidth="1"/>
    <col min="6822" max="6822" width="10.28515625" style="189" customWidth="1"/>
    <col min="6823" max="7071" width="9.140625" style="189"/>
    <col min="7072" max="7072" width="5.5703125" style="189" customWidth="1"/>
    <col min="7073" max="7073" width="9.140625" style="189"/>
    <col min="7074" max="7074" width="15.42578125" style="189" customWidth="1"/>
    <col min="7075" max="7076" width="12.140625" style="189" customWidth="1"/>
    <col min="7077" max="7077" width="13.140625" style="189" customWidth="1"/>
    <col min="7078" max="7078" width="10.28515625" style="189" customWidth="1"/>
    <col min="7079" max="7327" width="9.140625" style="189"/>
    <col min="7328" max="7328" width="5.5703125" style="189" customWidth="1"/>
    <col min="7329" max="7329" width="9.140625" style="189"/>
    <col min="7330" max="7330" width="15.42578125" style="189" customWidth="1"/>
    <col min="7331" max="7332" width="12.140625" style="189" customWidth="1"/>
    <col min="7333" max="7333" width="13.140625" style="189" customWidth="1"/>
    <col min="7334" max="7334" width="10.28515625" style="189" customWidth="1"/>
    <col min="7335" max="7583" width="9.140625" style="189"/>
    <col min="7584" max="7584" width="5.5703125" style="189" customWidth="1"/>
    <col min="7585" max="7585" width="9.140625" style="189"/>
    <col min="7586" max="7586" width="15.42578125" style="189" customWidth="1"/>
    <col min="7587" max="7588" width="12.140625" style="189" customWidth="1"/>
    <col min="7589" max="7589" width="13.140625" style="189" customWidth="1"/>
    <col min="7590" max="7590" width="10.28515625" style="189" customWidth="1"/>
    <col min="7591" max="7839" width="9.140625" style="189"/>
    <col min="7840" max="7840" width="5.5703125" style="189" customWidth="1"/>
    <col min="7841" max="7841" width="9.140625" style="189"/>
    <col min="7842" max="7842" width="15.42578125" style="189" customWidth="1"/>
    <col min="7843" max="7844" width="12.140625" style="189" customWidth="1"/>
    <col min="7845" max="7845" width="13.140625" style="189" customWidth="1"/>
    <col min="7846" max="7846" width="10.28515625" style="189" customWidth="1"/>
    <col min="7847" max="8095" width="9.140625" style="189"/>
    <col min="8096" max="8096" width="5.5703125" style="189" customWidth="1"/>
    <col min="8097" max="8097" width="9.140625" style="189"/>
    <col min="8098" max="8098" width="15.42578125" style="189" customWidth="1"/>
    <col min="8099" max="8100" width="12.140625" style="189" customWidth="1"/>
    <col min="8101" max="8101" width="13.140625" style="189" customWidth="1"/>
    <col min="8102" max="8102" width="10.28515625" style="189" customWidth="1"/>
    <col min="8103" max="8351" width="9.140625" style="189"/>
    <col min="8352" max="8352" width="5.5703125" style="189" customWidth="1"/>
    <col min="8353" max="8353" width="9.140625" style="189"/>
    <col min="8354" max="8354" width="15.42578125" style="189" customWidth="1"/>
    <col min="8355" max="8356" width="12.140625" style="189" customWidth="1"/>
    <col min="8357" max="8357" width="13.140625" style="189" customWidth="1"/>
    <col min="8358" max="8358" width="10.28515625" style="189" customWidth="1"/>
    <col min="8359" max="8607" width="9.140625" style="189"/>
    <col min="8608" max="8608" width="5.5703125" style="189" customWidth="1"/>
    <col min="8609" max="8609" width="9.140625" style="189"/>
    <col min="8610" max="8610" width="15.42578125" style="189" customWidth="1"/>
    <col min="8611" max="8612" width="12.140625" style="189" customWidth="1"/>
    <col min="8613" max="8613" width="13.140625" style="189" customWidth="1"/>
    <col min="8614" max="8614" width="10.28515625" style="189" customWidth="1"/>
    <col min="8615" max="8863" width="9.140625" style="189"/>
    <col min="8864" max="8864" width="5.5703125" style="189" customWidth="1"/>
    <col min="8865" max="8865" width="9.140625" style="189"/>
    <col min="8866" max="8866" width="15.42578125" style="189" customWidth="1"/>
    <col min="8867" max="8868" width="12.140625" style="189" customWidth="1"/>
    <col min="8869" max="8869" width="13.140625" style="189" customWidth="1"/>
    <col min="8870" max="8870" width="10.28515625" style="189" customWidth="1"/>
    <col min="8871" max="9119" width="9.140625" style="189"/>
    <col min="9120" max="9120" width="5.5703125" style="189" customWidth="1"/>
    <col min="9121" max="9121" width="9.140625" style="189"/>
    <col min="9122" max="9122" width="15.42578125" style="189" customWidth="1"/>
    <col min="9123" max="9124" width="12.140625" style="189" customWidth="1"/>
    <col min="9125" max="9125" width="13.140625" style="189" customWidth="1"/>
    <col min="9126" max="9126" width="10.28515625" style="189" customWidth="1"/>
    <col min="9127" max="9375" width="9.140625" style="189"/>
    <col min="9376" max="9376" width="5.5703125" style="189" customWidth="1"/>
    <col min="9377" max="9377" width="9.140625" style="189"/>
    <col min="9378" max="9378" width="15.42578125" style="189" customWidth="1"/>
    <col min="9379" max="9380" width="12.140625" style="189" customWidth="1"/>
    <col min="9381" max="9381" width="13.140625" style="189" customWidth="1"/>
    <col min="9382" max="9382" width="10.28515625" style="189" customWidth="1"/>
    <col min="9383" max="9631" width="9.140625" style="189"/>
    <col min="9632" max="9632" width="5.5703125" style="189" customWidth="1"/>
    <col min="9633" max="9633" width="9.140625" style="189"/>
    <col min="9634" max="9634" width="15.42578125" style="189" customWidth="1"/>
    <col min="9635" max="9636" width="12.140625" style="189" customWidth="1"/>
    <col min="9637" max="9637" width="13.140625" style="189" customWidth="1"/>
    <col min="9638" max="9638" width="10.28515625" style="189" customWidth="1"/>
    <col min="9639" max="9887" width="9.140625" style="189"/>
    <col min="9888" max="9888" width="5.5703125" style="189" customWidth="1"/>
    <col min="9889" max="9889" width="9.140625" style="189"/>
    <col min="9890" max="9890" width="15.42578125" style="189" customWidth="1"/>
    <col min="9891" max="9892" width="12.140625" style="189" customWidth="1"/>
    <col min="9893" max="9893" width="13.140625" style="189" customWidth="1"/>
    <col min="9894" max="9894" width="10.28515625" style="189" customWidth="1"/>
    <col min="9895" max="10143" width="9.140625" style="189"/>
    <col min="10144" max="10144" width="5.5703125" style="189" customWidth="1"/>
    <col min="10145" max="10145" width="9.140625" style="189"/>
    <col min="10146" max="10146" width="15.42578125" style="189" customWidth="1"/>
    <col min="10147" max="10148" width="12.140625" style="189" customWidth="1"/>
    <col min="10149" max="10149" width="13.140625" style="189" customWidth="1"/>
    <col min="10150" max="10150" width="10.28515625" style="189" customWidth="1"/>
    <col min="10151" max="10399" width="9.140625" style="189"/>
    <col min="10400" max="10400" width="5.5703125" style="189" customWidth="1"/>
    <col min="10401" max="10401" width="9.140625" style="189"/>
    <col min="10402" max="10402" width="15.42578125" style="189" customWidth="1"/>
    <col min="10403" max="10404" width="12.140625" style="189" customWidth="1"/>
    <col min="10405" max="10405" width="13.140625" style="189" customWidth="1"/>
    <col min="10406" max="10406" width="10.28515625" style="189" customWidth="1"/>
    <col min="10407" max="10655" width="9.140625" style="189"/>
    <col min="10656" max="10656" width="5.5703125" style="189" customWidth="1"/>
    <col min="10657" max="10657" width="9.140625" style="189"/>
    <col min="10658" max="10658" width="15.42578125" style="189" customWidth="1"/>
    <col min="10659" max="10660" width="12.140625" style="189" customWidth="1"/>
    <col min="10661" max="10661" width="13.140625" style="189" customWidth="1"/>
    <col min="10662" max="10662" width="10.28515625" style="189" customWidth="1"/>
    <col min="10663" max="10911" width="9.140625" style="189"/>
    <col min="10912" max="10912" width="5.5703125" style="189" customWidth="1"/>
    <col min="10913" max="10913" width="9.140625" style="189"/>
    <col min="10914" max="10914" width="15.42578125" style="189" customWidth="1"/>
    <col min="10915" max="10916" width="12.140625" style="189" customWidth="1"/>
    <col min="10917" max="10917" width="13.140625" style="189" customWidth="1"/>
    <col min="10918" max="10918" width="10.28515625" style="189" customWidth="1"/>
    <col min="10919" max="11167" width="9.140625" style="189"/>
    <col min="11168" max="11168" width="5.5703125" style="189" customWidth="1"/>
    <col min="11169" max="11169" width="9.140625" style="189"/>
    <col min="11170" max="11170" width="15.42578125" style="189" customWidth="1"/>
    <col min="11171" max="11172" width="12.140625" style="189" customWidth="1"/>
    <col min="11173" max="11173" width="13.140625" style="189" customWidth="1"/>
    <col min="11174" max="11174" width="10.28515625" style="189" customWidth="1"/>
    <col min="11175" max="11423" width="9.140625" style="189"/>
    <col min="11424" max="11424" width="5.5703125" style="189" customWidth="1"/>
    <col min="11425" max="11425" width="9.140625" style="189"/>
    <col min="11426" max="11426" width="15.42578125" style="189" customWidth="1"/>
    <col min="11427" max="11428" width="12.140625" style="189" customWidth="1"/>
    <col min="11429" max="11429" width="13.140625" style="189" customWidth="1"/>
    <col min="11430" max="11430" width="10.28515625" style="189" customWidth="1"/>
    <col min="11431" max="11679" width="9.140625" style="189"/>
    <col min="11680" max="11680" width="5.5703125" style="189" customWidth="1"/>
    <col min="11681" max="11681" width="9.140625" style="189"/>
    <col min="11682" max="11682" width="15.42578125" style="189" customWidth="1"/>
    <col min="11683" max="11684" width="12.140625" style="189" customWidth="1"/>
    <col min="11685" max="11685" width="13.140625" style="189" customWidth="1"/>
    <col min="11686" max="11686" width="10.28515625" style="189" customWidth="1"/>
    <col min="11687" max="11935" width="9.140625" style="189"/>
    <col min="11936" max="11936" width="5.5703125" style="189" customWidth="1"/>
    <col min="11937" max="11937" width="9.140625" style="189"/>
    <col min="11938" max="11938" width="15.42578125" style="189" customWidth="1"/>
    <col min="11939" max="11940" width="12.140625" style="189" customWidth="1"/>
    <col min="11941" max="11941" width="13.140625" style="189" customWidth="1"/>
    <col min="11942" max="11942" width="10.28515625" style="189" customWidth="1"/>
    <col min="11943" max="12191" width="9.140625" style="189"/>
    <col min="12192" max="12192" width="5.5703125" style="189" customWidth="1"/>
    <col min="12193" max="12193" width="9.140625" style="189"/>
    <col min="12194" max="12194" width="15.42578125" style="189" customWidth="1"/>
    <col min="12195" max="12196" width="12.140625" style="189" customWidth="1"/>
    <col min="12197" max="12197" width="13.140625" style="189" customWidth="1"/>
    <col min="12198" max="12198" width="10.28515625" style="189" customWidth="1"/>
    <col min="12199" max="12447" width="9.140625" style="189"/>
    <col min="12448" max="12448" width="5.5703125" style="189" customWidth="1"/>
    <col min="12449" max="12449" width="9.140625" style="189"/>
    <col min="12450" max="12450" width="15.42578125" style="189" customWidth="1"/>
    <col min="12451" max="12452" width="12.140625" style="189" customWidth="1"/>
    <col min="12453" max="12453" width="13.140625" style="189" customWidth="1"/>
    <col min="12454" max="12454" width="10.28515625" style="189" customWidth="1"/>
    <col min="12455" max="12703" width="9.140625" style="189"/>
    <col min="12704" max="12704" width="5.5703125" style="189" customWidth="1"/>
    <col min="12705" max="12705" width="9.140625" style="189"/>
    <col min="12706" max="12706" width="15.42578125" style="189" customWidth="1"/>
    <col min="12707" max="12708" width="12.140625" style="189" customWidth="1"/>
    <col min="12709" max="12709" width="13.140625" style="189" customWidth="1"/>
    <col min="12710" max="12710" width="10.28515625" style="189" customWidth="1"/>
    <col min="12711" max="12959" width="9.140625" style="189"/>
    <col min="12960" max="12960" width="5.5703125" style="189" customWidth="1"/>
    <col min="12961" max="12961" width="9.140625" style="189"/>
    <col min="12962" max="12962" width="15.42578125" style="189" customWidth="1"/>
    <col min="12963" max="12964" width="12.140625" style="189" customWidth="1"/>
    <col min="12965" max="12965" width="13.140625" style="189" customWidth="1"/>
    <col min="12966" max="12966" width="10.28515625" style="189" customWidth="1"/>
    <col min="12967" max="13215" width="9.140625" style="189"/>
    <col min="13216" max="13216" width="5.5703125" style="189" customWidth="1"/>
    <col min="13217" max="13217" width="9.140625" style="189"/>
    <col min="13218" max="13218" width="15.42578125" style="189" customWidth="1"/>
    <col min="13219" max="13220" width="12.140625" style="189" customWidth="1"/>
    <col min="13221" max="13221" width="13.140625" style="189" customWidth="1"/>
    <col min="13222" max="13222" width="10.28515625" style="189" customWidth="1"/>
    <col min="13223" max="13471" width="9.140625" style="189"/>
    <col min="13472" max="13472" width="5.5703125" style="189" customWidth="1"/>
    <col min="13473" max="13473" width="9.140625" style="189"/>
    <col min="13474" max="13474" width="15.42578125" style="189" customWidth="1"/>
    <col min="13475" max="13476" width="12.140625" style="189" customWidth="1"/>
    <col min="13477" max="13477" width="13.140625" style="189" customWidth="1"/>
    <col min="13478" max="13478" width="10.28515625" style="189" customWidth="1"/>
    <col min="13479" max="13727" width="9.140625" style="189"/>
    <col min="13728" max="13728" width="5.5703125" style="189" customWidth="1"/>
    <col min="13729" max="13729" width="9.140625" style="189"/>
    <col min="13730" max="13730" width="15.42578125" style="189" customWidth="1"/>
    <col min="13731" max="13732" width="12.140625" style="189" customWidth="1"/>
    <col min="13733" max="13733" width="13.140625" style="189" customWidth="1"/>
    <col min="13734" max="13734" width="10.28515625" style="189" customWidth="1"/>
    <col min="13735" max="13983" width="9.140625" style="189"/>
    <col min="13984" max="13984" width="5.5703125" style="189" customWidth="1"/>
    <col min="13985" max="13985" width="9.140625" style="189"/>
    <col min="13986" max="13986" width="15.42578125" style="189" customWidth="1"/>
    <col min="13987" max="13988" width="12.140625" style="189" customWidth="1"/>
    <col min="13989" max="13989" width="13.140625" style="189" customWidth="1"/>
    <col min="13990" max="13990" width="10.28515625" style="189" customWidth="1"/>
    <col min="13991" max="14239" width="9.140625" style="189"/>
    <col min="14240" max="14240" width="5.5703125" style="189" customWidth="1"/>
    <col min="14241" max="14241" width="9.140625" style="189"/>
    <col min="14242" max="14242" width="15.42578125" style="189" customWidth="1"/>
    <col min="14243" max="14244" width="12.140625" style="189" customWidth="1"/>
    <col min="14245" max="14245" width="13.140625" style="189" customWidth="1"/>
    <col min="14246" max="14246" width="10.28515625" style="189" customWidth="1"/>
    <col min="14247" max="14495" width="9.140625" style="189"/>
    <col min="14496" max="14496" width="5.5703125" style="189" customWidth="1"/>
    <col min="14497" max="14497" width="9.140625" style="189"/>
    <col min="14498" max="14498" width="15.42578125" style="189" customWidth="1"/>
    <col min="14499" max="14500" width="12.140625" style="189" customWidth="1"/>
    <col min="14501" max="14501" width="13.140625" style="189" customWidth="1"/>
    <col min="14502" max="14502" width="10.28515625" style="189" customWidth="1"/>
    <col min="14503" max="14751" width="9.140625" style="189"/>
    <col min="14752" max="14752" width="5.5703125" style="189" customWidth="1"/>
    <col min="14753" max="14753" width="9.140625" style="189"/>
    <col min="14754" max="14754" width="15.42578125" style="189" customWidth="1"/>
    <col min="14755" max="14756" width="12.140625" style="189" customWidth="1"/>
    <col min="14757" max="14757" width="13.140625" style="189" customWidth="1"/>
    <col min="14758" max="14758" width="10.28515625" style="189" customWidth="1"/>
    <col min="14759" max="15007" width="9.140625" style="189"/>
    <col min="15008" max="15008" width="5.5703125" style="189" customWidth="1"/>
    <col min="15009" max="15009" width="9.140625" style="189"/>
    <col min="15010" max="15010" width="15.42578125" style="189" customWidth="1"/>
    <col min="15011" max="15012" width="12.140625" style="189" customWidth="1"/>
    <col min="15013" max="15013" width="13.140625" style="189" customWidth="1"/>
    <col min="15014" max="15014" width="10.28515625" style="189" customWidth="1"/>
    <col min="15015" max="15263" width="9.140625" style="189"/>
    <col min="15264" max="15264" width="5.5703125" style="189" customWidth="1"/>
    <col min="15265" max="15265" width="9.140625" style="189"/>
    <col min="15266" max="15266" width="15.42578125" style="189" customWidth="1"/>
    <col min="15267" max="15268" width="12.140625" style="189" customWidth="1"/>
    <col min="15269" max="15269" width="13.140625" style="189" customWidth="1"/>
    <col min="15270" max="15270" width="10.28515625" style="189" customWidth="1"/>
    <col min="15271" max="15519" width="9.140625" style="189"/>
    <col min="15520" max="15520" width="5.5703125" style="189" customWidth="1"/>
    <col min="15521" max="15521" width="9.140625" style="189"/>
    <col min="15522" max="15522" width="15.42578125" style="189" customWidth="1"/>
    <col min="15523" max="15524" width="12.140625" style="189" customWidth="1"/>
    <col min="15525" max="15525" width="13.140625" style="189" customWidth="1"/>
    <col min="15526" max="15526" width="10.28515625" style="189" customWidth="1"/>
    <col min="15527" max="15775" width="9.140625" style="189"/>
    <col min="15776" max="15776" width="5.5703125" style="189" customWidth="1"/>
    <col min="15777" max="15777" width="9.140625" style="189"/>
    <col min="15778" max="15778" width="15.42578125" style="189" customWidth="1"/>
    <col min="15779" max="15780" width="12.140625" style="189" customWidth="1"/>
    <col min="15781" max="15781" width="13.140625" style="189" customWidth="1"/>
    <col min="15782" max="15782" width="10.28515625" style="189" customWidth="1"/>
    <col min="15783" max="16031" width="9.140625" style="189"/>
    <col min="16032" max="16032" width="5.5703125" style="189" customWidth="1"/>
    <col min="16033" max="16033" width="9.140625" style="189"/>
    <col min="16034" max="16034" width="15.42578125" style="189" customWidth="1"/>
    <col min="16035" max="16036" width="12.140625" style="189" customWidth="1"/>
    <col min="16037" max="16037" width="13.140625" style="189" customWidth="1"/>
    <col min="16038" max="16038" width="10.28515625" style="189" customWidth="1"/>
    <col min="16039" max="16384" width="9.140625" style="189"/>
  </cols>
  <sheetData>
    <row r="1" spans="1:7" s="185" customFormat="1" ht="111" customHeight="1">
      <c r="A1" s="1603"/>
      <c r="B1" s="1603"/>
      <c r="C1" s="1603"/>
      <c r="D1" s="1603"/>
      <c r="E1" s="1603" t="s">
        <v>311</v>
      </c>
      <c r="F1" s="1603"/>
      <c r="G1" s="1603"/>
    </row>
    <row r="2" spans="1:7" s="185" customFormat="1" ht="15" customHeight="1">
      <c r="A2" s="1604" t="s">
        <v>249</v>
      </c>
      <c r="B2" s="1604"/>
      <c r="C2" s="1604"/>
      <c r="D2" s="1604"/>
      <c r="E2" s="1604"/>
      <c r="F2" s="1604"/>
      <c r="G2" s="1604"/>
    </row>
    <row r="3" spans="1:7" s="185" customFormat="1" ht="15" customHeight="1">
      <c r="A3" s="1604" t="s">
        <v>308</v>
      </c>
      <c r="B3" s="1604"/>
      <c r="C3" s="1604"/>
      <c r="D3" s="1604"/>
      <c r="E3" s="1604"/>
      <c r="F3" s="1604"/>
      <c r="G3" s="1604"/>
    </row>
    <row r="4" spans="1:7" s="185" customFormat="1" ht="15" customHeight="1">
      <c r="A4" s="1604" t="s">
        <v>250</v>
      </c>
      <c r="B4" s="1604"/>
      <c r="C4" s="1604"/>
      <c r="D4" s="1604"/>
      <c r="E4" s="1604"/>
      <c r="F4" s="1604"/>
      <c r="G4" s="1604"/>
    </row>
    <row r="5" spans="1:7" s="185" customFormat="1" ht="15" customHeight="1" thickBot="1">
      <c r="B5" s="186"/>
      <c r="C5" s="187"/>
      <c r="D5" s="187"/>
      <c r="E5" s="187"/>
      <c r="F5" s="187"/>
      <c r="G5" s="187"/>
    </row>
    <row r="6" spans="1:7" s="188" customFormat="1" ht="15" customHeight="1">
      <c r="A6" s="1585"/>
      <c r="B6" s="1588" t="s">
        <v>251</v>
      </c>
      <c r="C6" s="1588" t="s">
        <v>1</v>
      </c>
      <c r="D6" s="1592" t="s">
        <v>252</v>
      </c>
      <c r="E6" s="1593"/>
      <c r="F6" s="1594"/>
      <c r="G6" s="1601" t="s">
        <v>253</v>
      </c>
    </row>
    <row r="7" spans="1:7" s="188" customFormat="1" ht="15" customHeight="1">
      <c r="A7" s="1586"/>
      <c r="B7" s="1589"/>
      <c r="C7" s="1590"/>
      <c r="D7" s="1595"/>
      <c r="E7" s="1596"/>
      <c r="F7" s="1597"/>
      <c r="G7" s="1602"/>
    </row>
    <row r="8" spans="1:7" s="188" customFormat="1" ht="15" customHeight="1" thickBot="1">
      <c r="A8" s="1586"/>
      <c r="B8" s="1589"/>
      <c r="C8" s="1590"/>
      <c r="D8" s="1598"/>
      <c r="E8" s="1599"/>
      <c r="F8" s="1600"/>
      <c r="G8" s="1602"/>
    </row>
    <row r="9" spans="1:7" s="188" customFormat="1" ht="15" customHeight="1" thickBot="1">
      <c r="A9" s="1587"/>
      <c r="B9" s="1589"/>
      <c r="C9" s="1591"/>
      <c r="D9" s="273" t="s">
        <v>213</v>
      </c>
      <c r="E9" s="273" t="s">
        <v>214</v>
      </c>
      <c r="F9" s="273" t="s">
        <v>215</v>
      </c>
      <c r="G9" s="1602"/>
    </row>
    <row r="10" spans="1:7" ht="15" customHeight="1">
      <c r="A10" s="1605">
        <v>1</v>
      </c>
      <c r="B10" s="1608">
        <v>5</v>
      </c>
      <c r="C10" s="270" t="s">
        <v>254</v>
      </c>
      <c r="D10" s="313">
        <v>1.7</v>
      </c>
      <c r="E10" s="313">
        <v>2.5</v>
      </c>
      <c r="F10" s="313">
        <v>2.1</v>
      </c>
      <c r="G10" s="276"/>
    </row>
    <row r="11" spans="1:7" ht="15" customHeight="1">
      <c r="A11" s="1606"/>
      <c r="B11" s="1609"/>
      <c r="C11" s="299" t="s">
        <v>255</v>
      </c>
      <c r="D11" s="314">
        <v>0.22</v>
      </c>
      <c r="E11" s="314">
        <v>0.22</v>
      </c>
      <c r="F11" s="314">
        <v>0.21</v>
      </c>
      <c r="G11" s="274"/>
    </row>
    <row r="12" spans="1:7" ht="15" customHeight="1">
      <c r="A12" s="1606"/>
      <c r="B12" s="1609"/>
      <c r="C12" s="299" t="s">
        <v>256</v>
      </c>
      <c r="D12" s="308">
        <v>2.94</v>
      </c>
      <c r="E12" s="308">
        <v>3.62</v>
      </c>
      <c r="F12" s="308">
        <v>3.42</v>
      </c>
      <c r="G12" s="308"/>
    </row>
    <row r="13" spans="1:7" ht="15" customHeight="1">
      <c r="A13" s="1606"/>
      <c r="B13" s="1609"/>
      <c r="C13" s="299" t="s">
        <v>257</v>
      </c>
      <c r="D13" s="308">
        <v>0</v>
      </c>
      <c r="E13" s="308">
        <v>0</v>
      </c>
      <c r="F13" s="308">
        <v>0</v>
      </c>
      <c r="G13" s="274"/>
    </row>
    <row r="14" spans="1:7" ht="15" customHeight="1">
      <c r="A14" s="1606"/>
      <c r="B14" s="1609"/>
      <c r="C14" s="299" t="s">
        <v>258</v>
      </c>
      <c r="D14" s="308">
        <v>3.93</v>
      </c>
      <c r="E14" s="308">
        <v>5.6</v>
      </c>
      <c r="F14" s="308">
        <v>6.43</v>
      </c>
      <c r="G14" s="308"/>
    </row>
    <row r="15" spans="1:7" ht="15" customHeight="1">
      <c r="A15" s="1606"/>
      <c r="B15" s="1609"/>
      <c r="C15" s="299" t="s">
        <v>259</v>
      </c>
      <c r="D15" s="308">
        <v>1.05</v>
      </c>
      <c r="E15" s="308">
        <v>1.97</v>
      </c>
      <c r="F15" s="308">
        <v>2.42</v>
      </c>
      <c r="G15" s="308"/>
    </row>
    <row r="16" spans="1:7" ht="15" customHeight="1">
      <c r="A16" s="1606"/>
      <c r="B16" s="1609"/>
      <c r="C16" s="299" t="s">
        <v>260</v>
      </c>
      <c r="D16" s="308">
        <v>3.16</v>
      </c>
      <c r="E16" s="308">
        <v>4.2699999999999996</v>
      </c>
      <c r="F16" s="308">
        <v>3.71</v>
      </c>
      <c r="G16" s="274"/>
    </row>
    <row r="17" spans="1:7" ht="15" customHeight="1">
      <c r="A17" s="1606"/>
      <c r="B17" s="1609"/>
      <c r="C17" s="299" t="s">
        <v>261</v>
      </c>
      <c r="D17" s="308">
        <v>2.23</v>
      </c>
      <c r="E17" s="308">
        <v>2.73</v>
      </c>
      <c r="F17" s="308">
        <v>2.58</v>
      </c>
      <c r="G17" s="274"/>
    </row>
    <row r="18" spans="1:7" ht="15" customHeight="1" thickBot="1">
      <c r="A18" s="1607"/>
      <c r="B18" s="1609"/>
      <c r="C18" s="300" t="s">
        <v>219</v>
      </c>
      <c r="D18" s="359">
        <f>SUM(D10:D17)</f>
        <v>15.23</v>
      </c>
      <c r="E18" s="359">
        <f>SUM(E10:E17)</f>
        <v>20.91</v>
      </c>
      <c r="F18" s="359">
        <f>SUM(F10:F17)</f>
        <v>20.869999999999997</v>
      </c>
      <c r="G18" s="274"/>
    </row>
    <row r="19" spans="1:7" ht="15" customHeight="1">
      <c r="A19" s="1605">
        <v>2</v>
      </c>
      <c r="B19" s="1608">
        <v>6</v>
      </c>
      <c r="C19" s="301" t="s">
        <v>346</v>
      </c>
      <c r="D19" s="306">
        <v>5</v>
      </c>
      <c r="E19" s="306">
        <v>6.8</v>
      </c>
      <c r="F19" s="306">
        <v>6.7</v>
      </c>
      <c r="G19" s="277"/>
    </row>
    <row r="20" spans="1:7" ht="15" customHeight="1">
      <c r="A20" s="1606"/>
      <c r="B20" s="1609"/>
      <c r="C20" s="299" t="s">
        <v>347</v>
      </c>
      <c r="D20" s="308">
        <v>9.3000000000000007</v>
      </c>
      <c r="E20" s="308">
        <v>12.4</v>
      </c>
      <c r="F20" s="308">
        <v>12</v>
      </c>
      <c r="G20" s="278"/>
    </row>
    <row r="21" spans="1:7" ht="15" customHeight="1">
      <c r="A21" s="1606"/>
      <c r="B21" s="1609"/>
      <c r="C21" s="299" t="s">
        <v>348</v>
      </c>
      <c r="D21" s="308">
        <v>4.2</v>
      </c>
      <c r="E21" s="308">
        <v>7.3</v>
      </c>
      <c r="F21" s="308">
        <v>7.6</v>
      </c>
      <c r="G21" s="278"/>
    </row>
    <row r="22" spans="1:7" ht="15" customHeight="1">
      <c r="A22" s="1606"/>
      <c r="B22" s="1609"/>
      <c r="C22" s="299" t="s">
        <v>349</v>
      </c>
      <c r="D22" s="308">
        <v>4.3</v>
      </c>
      <c r="E22" s="308">
        <v>7</v>
      </c>
      <c r="F22" s="308">
        <v>8</v>
      </c>
      <c r="G22" s="278"/>
    </row>
    <row r="23" spans="1:7" ht="15" customHeight="1">
      <c r="A23" s="1606"/>
      <c r="B23" s="1609"/>
      <c r="C23" s="302" t="s">
        <v>219</v>
      </c>
      <c r="D23" s="305">
        <f>D19+D20+D21+D22</f>
        <v>22.8</v>
      </c>
      <c r="E23" s="305">
        <f>E19+E20+E21+E22</f>
        <v>33.5</v>
      </c>
      <c r="F23" s="305">
        <f>F19+F20+F21+F22</f>
        <v>34.299999999999997</v>
      </c>
      <c r="G23" s="305"/>
    </row>
    <row r="24" spans="1:7" ht="15" customHeight="1">
      <c r="A24" s="1606"/>
      <c r="B24" s="1609"/>
      <c r="C24" s="299" t="s">
        <v>255</v>
      </c>
      <c r="D24" s="308">
        <v>0.66</v>
      </c>
      <c r="E24" s="308">
        <v>1.37</v>
      </c>
      <c r="F24" s="308">
        <v>1.3</v>
      </c>
      <c r="G24" s="308"/>
    </row>
    <row r="25" spans="1:7" ht="15" customHeight="1">
      <c r="A25" s="1606"/>
      <c r="B25" s="1609"/>
      <c r="C25" s="299" t="s">
        <v>259</v>
      </c>
      <c r="D25" s="314">
        <v>1.4</v>
      </c>
      <c r="E25" s="314">
        <v>2.06</v>
      </c>
      <c r="F25" s="314">
        <v>1.7</v>
      </c>
      <c r="G25" s="278"/>
    </row>
    <row r="26" spans="1:7" ht="15" customHeight="1">
      <c r="A26" s="1606"/>
      <c r="B26" s="1609"/>
      <c r="C26" s="299" t="s">
        <v>260</v>
      </c>
      <c r="D26" s="308">
        <v>1.66</v>
      </c>
      <c r="E26" s="308">
        <v>2.5</v>
      </c>
      <c r="F26" s="308">
        <v>2.38</v>
      </c>
      <c r="G26" s="278"/>
    </row>
    <row r="27" spans="1:7" ht="15" customHeight="1">
      <c r="A27" s="1606"/>
      <c r="B27" s="1609"/>
      <c r="C27" s="299" t="s">
        <v>262</v>
      </c>
      <c r="D27" s="308">
        <v>1.0049999999999999</v>
      </c>
      <c r="E27" s="308">
        <v>1.64</v>
      </c>
      <c r="F27" s="308">
        <v>1.93</v>
      </c>
      <c r="G27" s="308"/>
    </row>
    <row r="28" spans="1:7" ht="15" customHeight="1">
      <c r="A28" s="1606"/>
      <c r="B28" s="1609"/>
      <c r="C28" s="299" t="s">
        <v>263</v>
      </c>
      <c r="D28" s="308">
        <v>0.23</v>
      </c>
      <c r="E28" s="308">
        <v>0.42</v>
      </c>
      <c r="F28" s="308">
        <v>0.46</v>
      </c>
      <c r="G28" s="308"/>
    </row>
    <row r="29" spans="1:7" ht="15" customHeight="1">
      <c r="A29" s="1606"/>
      <c r="B29" s="1609"/>
      <c r="C29" s="299" t="s">
        <v>264</v>
      </c>
      <c r="D29" s="308">
        <v>1.73</v>
      </c>
      <c r="E29" s="308">
        <v>2.21</v>
      </c>
      <c r="F29" s="308">
        <v>1.97</v>
      </c>
      <c r="G29" s="278"/>
    </row>
    <row r="30" spans="1:7" ht="15" customHeight="1">
      <c r="A30" s="1606"/>
      <c r="B30" s="1609"/>
      <c r="C30" s="299" t="s">
        <v>265</v>
      </c>
      <c r="D30" s="308">
        <v>0.84</v>
      </c>
      <c r="E30" s="308">
        <v>1.67</v>
      </c>
      <c r="F30" s="308">
        <v>1.66</v>
      </c>
      <c r="G30" s="308"/>
    </row>
    <row r="31" spans="1:7" ht="15" customHeight="1">
      <c r="A31" s="1606"/>
      <c r="B31" s="1609"/>
      <c r="C31" s="299" t="s">
        <v>266</v>
      </c>
      <c r="D31" s="308">
        <v>1.42</v>
      </c>
      <c r="E31" s="308">
        <v>2.13</v>
      </c>
      <c r="F31" s="308">
        <v>2</v>
      </c>
      <c r="G31" s="278"/>
    </row>
    <row r="32" spans="1:7" ht="15" customHeight="1" thickBot="1">
      <c r="A32" s="1606"/>
      <c r="B32" s="1609"/>
      <c r="C32" s="304" t="s">
        <v>219</v>
      </c>
      <c r="D32" s="312">
        <f>SUM(D24:D31)</f>
        <v>8.9450000000000003</v>
      </c>
      <c r="E32" s="312">
        <f t="shared" ref="E32:F32" si="0">SUM(E24:E31)</f>
        <v>14</v>
      </c>
      <c r="F32" s="312">
        <f t="shared" si="0"/>
        <v>13.4</v>
      </c>
      <c r="G32" s="279"/>
    </row>
    <row r="33" spans="1:7" ht="15" customHeight="1">
      <c r="A33" s="1605">
        <v>3</v>
      </c>
      <c r="B33" s="1608">
        <v>53</v>
      </c>
      <c r="C33" s="301" t="s">
        <v>267</v>
      </c>
      <c r="D33" s="306">
        <v>0.2</v>
      </c>
      <c r="E33" s="306">
        <v>0.5</v>
      </c>
      <c r="F33" s="306">
        <v>0.4</v>
      </c>
      <c r="G33" s="277"/>
    </row>
    <row r="34" spans="1:7" ht="15" customHeight="1">
      <c r="A34" s="1606"/>
      <c r="B34" s="1609"/>
      <c r="C34" s="299" t="s">
        <v>268</v>
      </c>
      <c r="D34" s="308">
        <v>0</v>
      </c>
      <c r="E34" s="308">
        <v>0</v>
      </c>
      <c r="F34" s="308">
        <v>0</v>
      </c>
      <c r="G34" s="280"/>
    </row>
    <row r="35" spans="1:7" ht="15" customHeight="1">
      <c r="A35" s="1606"/>
      <c r="B35" s="1609"/>
      <c r="C35" s="299" t="s">
        <v>256</v>
      </c>
      <c r="D35" s="308">
        <v>0</v>
      </c>
      <c r="E35" s="308">
        <v>0.4</v>
      </c>
      <c r="F35" s="308">
        <v>0.4</v>
      </c>
      <c r="G35" s="280"/>
    </row>
    <row r="36" spans="1:7" ht="15" customHeight="1">
      <c r="A36" s="1606"/>
      <c r="B36" s="1609"/>
      <c r="C36" s="299" t="s">
        <v>53</v>
      </c>
      <c r="D36" s="308">
        <v>3.3</v>
      </c>
      <c r="E36" s="308">
        <v>5.2</v>
      </c>
      <c r="F36" s="308">
        <v>5.5</v>
      </c>
      <c r="G36" s="280"/>
    </row>
    <row r="37" spans="1:7" ht="15" customHeight="1">
      <c r="A37" s="1606"/>
      <c r="B37" s="1609"/>
      <c r="C37" s="299" t="s">
        <v>54</v>
      </c>
      <c r="D37" s="308">
        <v>2.7</v>
      </c>
      <c r="E37" s="308">
        <v>4.0999999999999996</v>
      </c>
      <c r="F37" s="308">
        <v>4.5999999999999996</v>
      </c>
      <c r="G37" s="280"/>
    </row>
    <row r="38" spans="1:7" ht="15" customHeight="1" thickBot="1">
      <c r="A38" s="1606"/>
      <c r="B38" s="1609"/>
      <c r="C38" s="300" t="s">
        <v>219</v>
      </c>
      <c r="D38" s="312">
        <f>SUM(D33:D37)</f>
        <v>6.2</v>
      </c>
      <c r="E38" s="312">
        <f>SUM(E33:E37)</f>
        <v>10.199999999999999</v>
      </c>
      <c r="F38" s="312">
        <f>SUM(F33:F37)</f>
        <v>10.899999999999999</v>
      </c>
      <c r="G38" s="281"/>
    </row>
    <row r="39" spans="1:7" ht="15" customHeight="1">
      <c r="A39" s="1605">
        <v>4</v>
      </c>
      <c r="B39" s="1608">
        <v>20</v>
      </c>
      <c r="C39" s="301" t="s">
        <v>269</v>
      </c>
      <c r="D39" s="333">
        <v>0.17</v>
      </c>
      <c r="E39" s="306">
        <v>0.22</v>
      </c>
      <c r="F39" s="307">
        <v>0.16</v>
      </c>
      <c r="G39" s="277"/>
    </row>
    <row r="40" spans="1:7" ht="15" customHeight="1">
      <c r="A40" s="1606"/>
      <c r="B40" s="1609"/>
      <c r="C40" s="299" t="s">
        <v>259</v>
      </c>
      <c r="D40" s="310">
        <v>0.71</v>
      </c>
      <c r="E40" s="308">
        <v>0.99</v>
      </c>
      <c r="F40" s="309">
        <v>0.83</v>
      </c>
      <c r="G40" s="278"/>
    </row>
    <row r="41" spans="1:7" ht="15" customHeight="1">
      <c r="A41" s="1606"/>
      <c r="B41" s="1609"/>
      <c r="C41" s="299" t="s">
        <v>270</v>
      </c>
      <c r="D41" s="310">
        <v>0.8</v>
      </c>
      <c r="E41" s="308">
        <v>0.82</v>
      </c>
      <c r="F41" s="309">
        <v>0.78</v>
      </c>
      <c r="G41" s="278"/>
    </row>
    <row r="42" spans="1:7" ht="15" customHeight="1">
      <c r="A42" s="1606"/>
      <c r="B42" s="1609"/>
      <c r="C42" s="299" t="s">
        <v>271</v>
      </c>
      <c r="D42" s="310">
        <v>0.42</v>
      </c>
      <c r="E42" s="308">
        <v>0.75</v>
      </c>
      <c r="F42" s="309">
        <v>0.84</v>
      </c>
      <c r="G42" s="278"/>
    </row>
    <row r="43" spans="1:7" ht="15" customHeight="1">
      <c r="A43" s="1606"/>
      <c r="B43" s="1609"/>
      <c r="C43" s="299" t="s">
        <v>272</v>
      </c>
      <c r="D43" s="310">
        <v>0.05</v>
      </c>
      <c r="E43" s="308">
        <v>0.03</v>
      </c>
      <c r="F43" s="309">
        <v>0.03</v>
      </c>
      <c r="G43" s="278"/>
    </row>
    <row r="44" spans="1:7" ht="15" customHeight="1" thickBot="1">
      <c r="A44" s="1607"/>
      <c r="B44" s="1610"/>
      <c r="C44" s="304" t="s">
        <v>219</v>
      </c>
      <c r="D44" s="311">
        <f>SUM(D39:D43)</f>
        <v>2.15</v>
      </c>
      <c r="E44" s="312">
        <f>SUM(E39:E43)</f>
        <v>2.8099999999999996</v>
      </c>
      <c r="F44" s="342">
        <f>SUM(F39:F43)</f>
        <v>2.6399999999999997</v>
      </c>
      <c r="G44" s="279"/>
    </row>
    <row r="45" spans="1:7" ht="15" customHeight="1">
      <c r="A45" s="1605">
        <v>5</v>
      </c>
      <c r="B45" s="1608" t="s">
        <v>121</v>
      </c>
      <c r="C45" s="301" t="s">
        <v>273</v>
      </c>
      <c r="D45" s="333">
        <v>32</v>
      </c>
      <c r="E45" s="306">
        <v>0</v>
      </c>
      <c r="F45" s="307">
        <v>40</v>
      </c>
      <c r="G45" s="276"/>
    </row>
    <row r="46" spans="1:7" ht="15" customHeight="1">
      <c r="A46" s="1606"/>
      <c r="B46" s="1609"/>
      <c r="C46" s="299" t="s">
        <v>274</v>
      </c>
      <c r="D46" s="310">
        <v>37</v>
      </c>
      <c r="E46" s="308">
        <v>39</v>
      </c>
      <c r="F46" s="309">
        <v>37</v>
      </c>
      <c r="G46" s="278"/>
    </row>
    <row r="47" spans="1:7" ht="15" customHeight="1">
      <c r="A47" s="1606"/>
      <c r="B47" s="1609"/>
      <c r="C47" s="299">
        <v>108</v>
      </c>
      <c r="D47" s="310">
        <v>0.2</v>
      </c>
      <c r="E47" s="308">
        <v>0.2</v>
      </c>
      <c r="F47" s="309">
        <v>0.2</v>
      </c>
      <c r="G47" s="278"/>
    </row>
    <row r="48" spans="1:7" ht="15" customHeight="1">
      <c r="A48" s="1606"/>
      <c r="B48" s="1609"/>
      <c r="C48" s="299">
        <v>109</v>
      </c>
      <c r="D48" s="310">
        <v>0.06</v>
      </c>
      <c r="E48" s="308">
        <v>0.05</v>
      </c>
      <c r="F48" s="309">
        <v>0.06</v>
      </c>
      <c r="G48" s="278"/>
    </row>
    <row r="49" spans="1:7" ht="15" customHeight="1">
      <c r="A49" s="1606"/>
      <c r="B49" s="1609"/>
      <c r="C49" s="299">
        <v>112</v>
      </c>
      <c r="D49" s="310">
        <v>0.11</v>
      </c>
      <c r="E49" s="308">
        <v>0.11</v>
      </c>
      <c r="F49" s="309">
        <v>0.09</v>
      </c>
      <c r="G49" s="278"/>
    </row>
    <row r="50" spans="1:7" ht="15" customHeight="1">
      <c r="A50" s="1606"/>
      <c r="B50" s="1609"/>
      <c r="C50" s="299">
        <v>115</v>
      </c>
      <c r="D50" s="310">
        <v>0.06</v>
      </c>
      <c r="E50" s="308">
        <v>0.22</v>
      </c>
      <c r="F50" s="309">
        <v>0.05</v>
      </c>
      <c r="G50" s="278"/>
    </row>
    <row r="51" spans="1:7" ht="15" customHeight="1">
      <c r="A51" s="1606"/>
      <c r="B51" s="1609"/>
      <c r="C51" s="299">
        <v>123</v>
      </c>
      <c r="D51" s="310">
        <v>0.15</v>
      </c>
      <c r="E51" s="308">
        <v>0.21</v>
      </c>
      <c r="F51" s="309">
        <v>0.17</v>
      </c>
      <c r="G51" s="278"/>
    </row>
    <row r="52" spans="1:7" ht="15" customHeight="1" thickBot="1">
      <c r="A52" s="1607"/>
      <c r="B52" s="1610"/>
      <c r="C52" s="304" t="s">
        <v>219</v>
      </c>
      <c r="D52" s="311">
        <f>SUM(D45:D51)</f>
        <v>69.580000000000013</v>
      </c>
      <c r="E52" s="312">
        <f>SUM(E45:E51)</f>
        <v>39.79</v>
      </c>
      <c r="F52" s="343">
        <f>SUM(F45:F51)</f>
        <v>77.570000000000007</v>
      </c>
      <c r="G52" s="279"/>
    </row>
    <row r="53" spans="1:7" ht="15" customHeight="1">
      <c r="A53" s="1605">
        <v>6</v>
      </c>
      <c r="B53" s="1608">
        <v>21</v>
      </c>
      <c r="C53" s="301" t="s">
        <v>138</v>
      </c>
      <c r="D53" s="333">
        <v>5.14</v>
      </c>
      <c r="E53" s="306">
        <v>6.3</v>
      </c>
      <c r="F53" s="307">
        <v>6.84</v>
      </c>
      <c r="G53" s="276"/>
    </row>
    <row r="54" spans="1:7" ht="15" customHeight="1">
      <c r="A54" s="1606"/>
      <c r="B54" s="1609"/>
      <c r="C54" s="299" t="s">
        <v>140</v>
      </c>
      <c r="D54" s="310">
        <v>0</v>
      </c>
      <c r="E54" s="308">
        <v>0</v>
      </c>
      <c r="F54" s="309">
        <v>0</v>
      </c>
      <c r="G54" s="274"/>
    </row>
    <row r="55" spans="1:7" ht="15" customHeight="1">
      <c r="A55" s="1606"/>
      <c r="B55" s="1609"/>
      <c r="C55" s="299" t="s">
        <v>142</v>
      </c>
      <c r="D55" s="310">
        <v>0.83</v>
      </c>
      <c r="E55" s="308">
        <v>4.2</v>
      </c>
      <c r="F55" s="309">
        <v>4.2699999999999996</v>
      </c>
      <c r="G55" s="274"/>
    </row>
    <row r="56" spans="1:7" ht="15" customHeight="1">
      <c r="A56" s="1606"/>
      <c r="B56" s="1609"/>
      <c r="C56" s="299" t="s">
        <v>139</v>
      </c>
      <c r="D56" s="310">
        <v>1.2</v>
      </c>
      <c r="E56" s="308">
        <v>1.04</v>
      </c>
      <c r="F56" s="309">
        <v>0.54</v>
      </c>
      <c r="G56" s="274"/>
    </row>
    <row r="57" spans="1:7" ht="15" customHeight="1">
      <c r="A57" s="1606"/>
      <c r="B57" s="1609"/>
      <c r="C57" s="299" t="s">
        <v>41</v>
      </c>
      <c r="D57" s="332">
        <v>2.8</v>
      </c>
      <c r="E57" s="314">
        <v>3.1</v>
      </c>
      <c r="F57" s="340">
        <v>3.6</v>
      </c>
      <c r="G57" s="274"/>
    </row>
    <row r="58" spans="1:7" ht="15" customHeight="1">
      <c r="A58" s="1606"/>
      <c r="B58" s="1609"/>
      <c r="C58" s="299" t="s">
        <v>42</v>
      </c>
      <c r="D58" s="310">
        <v>3.3</v>
      </c>
      <c r="E58" s="308">
        <v>3.9</v>
      </c>
      <c r="F58" s="309">
        <v>4.3</v>
      </c>
      <c r="G58" s="274"/>
    </row>
    <row r="59" spans="1:7" ht="15" customHeight="1" thickBot="1">
      <c r="A59" s="1606"/>
      <c r="B59" s="1609"/>
      <c r="C59" s="302" t="s">
        <v>219</v>
      </c>
      <c r="D59" s="311">
        <f>SUM(D53:D58)</f>
        <v>13.27</v>
      </c>
      <c r="E59" s="312">
        <f>SUM(E53:E58)</f>
        <v>18.54</v>
      </c>
      <c r="F59" s="343">
        <f>SUM(F53:F58)</f>
        <v>19.549999999999997</v>
      </c>
      <c r="G59" s="282"/>
    </row>
    <row r="60" spans="1:7" ht="15" customHeight="1">
      <c r="A60" s="1606"/>
      <c r="B60" s="1609"/>
      <c r="C60" s="299" t="s">
        <v>275</v>
      </c>
      <c r="D60" s="333">
        <v>1.2</v>
      </c>
      <c r="E60" s="306">
        <v>1.58</v>
      </c>
      <c r="F60" s="307">
        <v>1.1499999999999999</v>
      </c>
      <c r="G60" s="283"/>
    </row>
    <row r="61" spans="1:7" ht="15" customHeight="1">
      <c r="A61" s="1606"/>
      <c r="B61" s="1609"/>
      <c r="C61" s="299" t="s">
        <v>276</v>
      </c>
      <c r="D61" s="310">
        <v>0.32</v>
      </c>
      <c r="E61" s="308">
        <v>0.33</v>
      </c>
      <c r="F61" s="309">
        <v>0.33</v>
      </c>
      <c r="G61" s="274"/>
    </row>
    <row r="62" spans="1:7" ht="15" customHeight="1">
      <c r="A62" s="1606"/>
      <c r="B62" s="1609"/>
      <c r="C62" s="299" t="s">
        <v>267</v>
      </c>
      <c r="D62" s="332">
        <v>0</v>
      </c>
      <c r="E62" s="314">
        <v>0</v>
      </c>
      <c r="F62" s="340">
        <v>0</v>
      </c>
      <c r="G62" s="274" t="s">
        <v>190</v>
      </c>
    </row>
    <row r="63" spans="1:7" ht="15" customHeight="1">
      <c r="A63" s="1606"/>
      <c r="B63" s="1609"/>
      <c r="C63" s="299" t="s">
        <v>255</v>
      </c>
      <c r="D63" s="310">
        <v>0.04</v>
      </c>
      <c r="E63" s="308">
        <v>0.05</v>
      </c>
      <c r="F63" s="309">
        <v>0.03</v>
      </c>
      <c r="G63" s="274"/>
    </row>
    <row r="64" spans="1:7" ht="15" customHeight="1">
      <c r="A64" s="1606"/>
      <c r="B64" s="1609"/>
      <c r="C64" s="299" t="s">
        <v>277</v>
      </c>
      <c r="D64" s="310">
        <v>0.03</v>
      </c>
      <c r="E64" s="308">
        <v>0.03</v>
      </c>
      <c r="F64" s="309">
        <v>0</v>
      </c>
      <c r="G64" s="274"/>
    </row>
    <row r="65" spans="1:7" ht="15" customHeight="1">
      <c r="A65" s="1606"/>
      <c r="B65" s="1609"/>
      <c r="C65" s="299" t="s">
        <v>278</v>
      </c>
      <c r="D65" s="310">
        <v>0.47</v>
      </c>
      <c r="E65" s="308">
        <v>0.88</v>
      </c>
      <c r="F65" s="309">
        <v>0.5</v>
      </c>
      <c r="G65" s="274"/>
    </row>
    <row r="66" spans="1:7" ht="15" customHeight="1" thickBot="1">
      <c r="A66" s="1606"/>
      <c r="B66" s="1609"/>
      <c r="C66" s="304" t="s">
        <v>219</v>
      </c>
      <c r="D66" s="334">
        <f>SUM(D60:D65)</f>
        <v>2.06</v>
      </c>
      <c r="E66" s="303">
        <f>SUM(E60:E65)</f>
        <v>2.87</v>
      </c>
      <c r="F66" s="341">
        <f>SUM(F60:F65)</f>
        <v>2.0099999999999998</v>
      </c>
      <c r="G66" s="274"/>
    </row>
    <row r="67" spans="1:7" ht="15" customHeight="1">
      <c r="A67" s="1605">
        <v>7</v>
      </c>
      <c r="B67" s="1608">
        <v>81</v>
      </c>
      <c r="C67" s="301" t="s">
        <v>279</v>
      </c>
      <c r="D67" s="335">
        <v>0</v>
      </c>
      <c r="E67" s="313">
        <v>0</v>
      </c>
      <c r="F67" s="344">
        <v>0</v>
      </c>
      <c r="G67" s="284"/>
    </row>
    <row r="68" spans="1:7" ht="15" customHeight="1">
      <c r="A68" s="1606"/>
      <c r="B68" s="1609"/>
      <c r="C68" s="299" t="s">
        <v>280</v>
      </c>
      <c r="D68" s="332">
        <v>0</v>
      </c>
      <c r="E68" s="314">
        <v>0</v>
      </c>
      <c r="F68" s="340">
        <v>0</v>
      </c>
      <c r="G68" s="285"/>
    </row>
    <row r="69" spans="1:7" ht="15" customHeight="1">
      <c r="A69" s="1606"/>
      <c r="B69" s="1609"/>
      <c r="C69" s="299" t="s">
        <v>281</v>
      </c>
      <c r="D69" s="332">
        <v>0</v>
      </c>
      <c r="E69" s="314">
        <v>0</v>
      </c>
      <c r="F69" s="340">
        <v>0</v>
      </c>
      <c r="G69" s="285"/>
    </row>
    <row r="70" spans="1:7" ht="15" customHeight="1">
      <c r="A70" s="1606"/>
      <c r="B70" s="1609"/>
      <c r="C70" s="299" t="s">
        <v>282</v>
      </c>
      <c r="D70" s="332">
        <v>0</v>
      </c>
      <c r="E70" s="314">
        <v>0</v>
      </c>
      <c r="F70" s="340">
        <v>0</v>
      </c>
      <c r="G70" s="285"/>
    </row>
    <row r="71" spans="1:7" ht="15" customHeight="1">
      <c r="A71" s="1606"/>
      <c r="B71" s="1609"/>
      <c r="C71" s="299" t="s">
        <v>283</v>
      </c>
      <c r="D71" s="332">
        <v>0</v>
      </c>
      <c r="E71" s="314">
        <v>0</v>
      </c>
      <c r="F71" s="340">
        <v>0</v>
      </c>
      <c r="G71" s="285"/>
    </row>
    <row r="72" spans="1:7" ht="15" customHeight="1">
      <c r="A72" s="1606"/>
      <c r="B72" s="1609"/>
      <c r="C72" s="299" t="s">
        <v>284</v>
      </c>
      <c r="D72" s="332">
        <v>0</v>
      </c>
      <c r="E72" s="314">
        <v>0</v>
      </c>
      <c r="F72" s="340">
        <v>0</v>
      </c>
      <c r="G72" s="285"/>
    </row>
    <row r="73" spans="1:7" ht="15" customHeight="1">
      <c r="A73" s="1606"/>
      <c r="B73" s="1609"/>
      <c r="C73" s="299" t="s">
        <v>285</v>
      </c>
      <c r="D73" s="332">
        <v>1.1399999999999999</v>
      </c>
      <c r="E73" s="314">
        <v>1.58</v>
      </c>
      <c r="F73" s="340">
        <v>1.77</v>
      </c>
      <c r="G73" s="340">
        <v>1.77</v>
      </c>
    </row>
    <row r="74" spans="1:7" ht="15" customHeight="1">
      <c r="A74" s="1606"/>
      <c r="B74" s="1609"/>
      <c r="C74" s="299" t="s">
        <v>286</v>
      </c>
      <c r="D74" s="332">
        <v>0</v>
      </c>
      <c r="E74" s="314">
        <v>0</v>
      </c>
      <c r="F74" s="340">
        <v>0</v>
      </c>
      <c r="G74" s="285"/>
    </row>
    <row r="75" spans="1:7" ht="15" customHeight="1">
      <c r="A75" s="1606"/>
      <c r="B75" s="1609"/>
      <c r="C75" s="299" t="s">
        <v>287</v>
      </c>
      <c r="D75" s="332">
        <v>0</v>
      </c>
      <c r="E75" s="314">
        <v>0</v>
      </c>
      <c r="F75" s="340">
        <v>0</v>
      </c>
      <c r="G75" s="285"/>
    </row>
    <row r="76" spans="1:7" ht="15" customHeight="1">
      <c r="A76" s="1606"/>
      <c r="B76" s="1609"/>
      <c r="C76" s="299" t="s">
        <v>288</v>
      </c>
      <c r="D76" s="332">
        <v>0</v>
      </c>
      <c r="E76" s="314">
        <v>0</v>
      </c>
      <c r="F76" s="340">
        <v>0</v>
      </c>
      <c r="G76" s="285"/>
    </row>
    <row r="77" spans="1:7" ht="15" customHeight="1">
      <c r="A77" s="1606"/>
      <c r="B77" s="1609"/>
      <c r="C77" s="299" t="s">
        <v>289</v>
      </c>
      <c r="D77" s="332">
        <v>0</v>
      </c>
      <c r="E77" s="314">
        <v>0</v>
      </c>
      <c r="F77" s="340">
        <v>0</v>
      </c>
      <c r="G77" s="285"/>
    </row>
    <row r="78" spans="1:7" ht="15" customHeight="1">
      <c r="A78" s="1606"/>
      <c r="B78" s="1609"/>
      <c r="C78" s="299" t="s">
        <v>290</v>
      </c>
      <c r="D78" s="332">
        <v>0</v>
      </c>
      <c r="E78" s="314">
        <v>0</v>
      </c>
      <c r="F78" s="340">
        <v>0</v>
      </c>
      <c r="G78" s="285"/>
    </row>
    <row r="79" spans="1:7" ht="15" customHeight="1">
      <c r="A79" s="1606"/>
      <c r="B79" s="1609"/>
      <c r="C79" s="299" t="s">
        <v>291</v>
      </c>
      <c r="D79" s="332">
        <v>3.09</v>
      </c>
      <c r="E79" s="314">
        <v>2.94</v>
      </c>
      <c r="F79" s="340">
        <v>3.99</v>
      </c>
      <c r="G79" s="340">
        <v>3.99</v>
      </c>
    </row>
    <row r="80" spans="1:7" ht="15" customHeight="1">
      <c r="A80" s="1606"/>
      <c r="B80" s="1609"/>
      <c r="C80" s="299" t="s">
        <v>292</v>
      </c>
      <c r="D80" s="332">
        <v>0</v>
      </c>
      <c r="E80" s="314">
        <v>0</v>
      </c>
      <c r="F80" s="340">
        <v>0</v>
      </c>
      <c r="G80" s="285"/>
    </row>
    <row r="81" spans="1:7" ht="15" customHeight="1">
      <c r="A81" s="1606"/>
      <c r="B81" s="1609"/>
      <c r="C81" s="299" t="s">
        <v>293</v>
      </c>
      <c r="D81" s="332">
        <v>0</v>
      </c>
      <c r="E81" s="314">
        <v>0</v>
      </c>
      <c r="F81" s="340">
        <v>0</v>
      </c>
      <c r="G81" s="285"/>
    </row>
    <row r="82" spans="1:7" ht="15" customHeight="1">
      <c r="A82" s="1606"/>
      <c r="B82" s="1609"/>
      <c r="C82" s="299" t="s">
        <v>294</v>
      </c>
      <c r="D82" s="332">
        <v>0</v>
      </c>
      <c r="E82" s="314">
        <v>0</v>
      </c>
      <c r="F82" s="340">
        <v>0</v>
      </c>
      <c r="G82" s="285"/>
    </row>
    <row r="83" spans="1:7" ht="15" customHeight="1">
      <c r="A83" s="1606"/>
      <c r="B83" s="1609"/>
      <c r="C83" s="299" t="s">
        <v>295</v>
      </c>
      <c r="D83" s="332">
        <v>0</v>
      </c>
      <c r="E83" s="314">
        <v>0</v>
      </c>
      <c r="F83" s="340">
        <v>0</v>
      </c>
      <c r="G83" s="285"/>
    </row>
    <row r="84" spans="1:7" ht="15" customHeight="1">
      <c r="A84" s="1606"/>
      <c r="B84" s="1609"/>
      <c r="C84" s="299" t="s">
        <v>296</v>
      </c>
      <c r="D84" s="332">
        <v>0</v>
      </c>
      <c r="E84" s="314">
        <v>0</v>
      </c>
      <c r="F84" s="340">
        <v>0</v>
      </c>
      <c r="G84" s="285"/>
    </row>
    <row r="85" spans="1:7" ht="15" customHeight="1">
      <c r="A85" s="1606"/>
      <c r="B85" s="1609"/>
      <c r="C85" s="315" t="s">
        <v>297</v>
      </c>
      <c r="D85" s="310">
        <v>3.8</v>
      </c>
      <c r="E85" s="308">
        <v>5.5</v>
      </c>
      <c r="F85" s="309">
        <v>5.2</v>
      </c>
      <c r="G85" s="283"/>
    </row>
    <row r="86" spans="1:7" ht="15" customHeight="1">
      <c r="A86" s="1606"/>
      <c r="B86" s="1609"/>
      <c r="C86" s="315" t="s">
        <v>298</v>
      </c>
      <c r="D86" s="310">
        <v>1</v>
      </c>
      <c r="E86" s="308">
        <v>1.5</v>
      </c>
      <c r="F86" s="309">
        <v>1.6</v>
      </c>
      <c r="G86" s="274" t="s">
        <v>350</v>
      </c>
    </row>
    <row r="87" spans="1:7" ht="15" customHeight="1" thickBot="1">
      <c r="A87" s="1607"/>
      <c r="B87" s="1610"/>
      <c r="C87" s="304" t="s">
        <v>219</v>
      </c>
      <c r="D87" s="336">
        <f>SUM(D67:D86)</f>
        <v>9.0299999999999994</v>
      </c>
      <c r="E87" s="316">
        <f>SUM(E67:E86)</f>
        <v>11.52</v>
      </c>
      <c r="F87" s="345">
        <f>SUM(F67:F86)</f>
        <v>12.56</v>
      </c>
      <c r="G87" s="282"/>
    </row>
    <row r="88" spans="1:7" ht="15" customHeight="1">
      <c r="A88" s="1605">
        <v>8</v>
      </c>
      <c r="B88" s="1608">
        <v>105</v>
      </c>
      <c r="C88" s="301" t="s">
        <v>75</v>
      </c>
      <c r="D88" s="333">
        <v>2.38</v>
      </c>
      <c r="E88" s="306">
        <v>3.02</v>
      </c>
      <c r="F88" s="307">
        <v>3.35</v>
      </c>
      <c r="G88" s="276"/>
    </row>
    <row r="89" spans="1:7" ht="15" customHeight="1">
      <c r="A89" s="1606"/>
      <c r="B89" s="1609"/>
      <c r="C89" s="299" t="s">
        <v>76</v>
      </c>
      <c r="D89" s="310">
        <v>1.33</v>
      </c>
      <c r="E89" s="308">
        <v>1.94</v>
      </c>
      <c r="F89" s="309">
        <v>1.85</v>
      </c>
      <c r="G89" s="274"/>
    </row>
    <row r="90" spans="1:7" ht="15" customHeight="1" thickBot="1">
      <c r="A90" s="1607"/>
      <c r="B90" s="1610"/>
      <c r="C90" s="304" t="s">
        <v>219</v>
      </c>
      <c r="D90" s="336">
        <f>D88+D89</f>
        <v>3.71</v>
      </c>
      <c r="E90" s="316">
        <f>E88+E89</f>
        <v>4.96</v>
      </c>
      <c r="F90" s="345">
        <f>F88+F89</f>
        <v>5.2</v>
      </c>
      <c r="G90" s="282"/>
    </row>
    <row r="91" spans="1:7" ht="15" customHeight="1">
      <c r="A91" s="1579">
        <v>9</v>
      </c>
      <c r="B91" s="1582" t="s">
        <v>312</v>
      </c>
      <c r="C91" s="321" t="s">
        <v>313</v>
      </c>
      <c r="D91" s="337">
        <v>0.03</v>
      </c>
      <c r="E91" s="352">
        <v>0.04</v>
      </c>
      <c r="F91" s="346">
        <v>0.04</v>
      </c>
      <c r="G91" s="286"/>
    </row>
    <row r="92" spans="1:7" ht="15" customHeight="1">
      <c r="A92" s="1580"/>
      <c r="B92" s="1583"/>
      <c r="C92" s="317" t="s">
        <v>314</v>
      </c>
      <c r="D92" s="332">
        <v>0.3</v>
      </c>
      <c r="E92" s="314">
        <v>0.33</v>
      </c>
      <c r="F92" s="340">
        <v>0.2</v>
      </c>
      <c r="G92" s="287"/>
    </row>
    <row r="93" spans="1:7" ht="15" customHeight="1">
      <c r="A93" s="1580"/>
      <c r="B93" s="1583"/>
      <c r="C93" s="317" t="s">
        <v>315</v>
      </c>
      <c r="D93" s="332">
        <v>1.33</v>
      </c>
      <c r="E93" s="314">
        <v>1.33</v>
      </c>
      <c r="F93" s="340">
        <v>1.52</v>
      </c>
      <c r="G93" s="287"/>
    </row>
    <row r="94" spans="1:7" ht="15" customHeight="1">
      <c r="A94" s="1580"/>
      <c r="B94" s="1583"/>
      <c r="C94" s="317" t="s">
        <v>316</v>
      </c>
      <c r="D94" s="319">
        <v>0</v>
      </c>
      <c r="E94" s="318">
        <v>0</v>
      </c>
      <c r="F94" s="360">
        <v>0</v>
      </c>
      <c r="G94" s="275" t="s">
        <v>242</v>
      </c>
    </row>
    <row r="95" spans="1:7" ht="15" customHeight="1">
      <c r="A95" s="1580"/>
      <c r="B95" s="1583"/>
      <c r="C95" s="317" t="s">
        <v>317</v>
      </c>
      <c r="D95" s="319">
        <v>0</v>
      </c>
      <c r="E95" s="318">
        <v>0</v>
      </c>
      <c r="F95" s="360">
        <v>0</v>
      </c>
      <c r="G95" s="275" t="s">
        <v>242</v>
      </c>
    </row>
    <row r="96" spans="1:7" ht="15" customHeight="1">
      <c r="A96" s="1580"/>
      <c r="B96" s="1583"/>
      <c r="C96" s="317" t="s">
        <v>318</v>
      </c>
      <c r="D96" s="310">
        <v>2.1800000000000002</v>
      </c>
      <c r="E96" s="308">
        <v>2.1800000000000002</v>
      </c>
      <c r="F96" s="309">
        <v>2.2000000000000002</v>
      </c>
      <c r="G96" s="287"/>
    </row>
    <row r="97" spans="1:7" ht="15" customHeight="1">
      <c r="A97" s="1580"/>
      <c r="B97" s="1583"/>
      <c r="C97" s="317" t="s">
        <v>319</v>
      </c>
      <c r="D97" s="310">
        <v>1.33</v>
      </c>
      <c r="E97" s="308">
        <v>1.5</v>
      </c>
      <c r="F97" s="309">
        <v>1.5</v>
      </c>
      <c r="G97" s="287"/>
    </row>
    <row r="98" spans="1:7" ht="15" customHeight="1">
      <c r="A98" s="1580"/>
      <c r="B98" s="1583"/>
      <c r="C98" s="317" t="s">
        <v>320</v>
      </c>
      <c r="D98" s="338">
        <v>0.06</v>
      </c>
      <c r="E98" s="353">
        <v>0.08</v>
      </c>
      <c r="F98" s="347">
        <v>0.1</v>
      </c>
      <c r="G98" s="287"/>
    </row>
    <row r="99" spans="1:7" ht="15" customHeight="1" thickBot="1">
      <c r="A99" s="1581"/>
      <c r="B99" s="1584"/>
      <c r="C99" s="326" t="s">
        <v>219</v>
      </c>
      <c r="D99" s="339">
        <f>SUM(D91:D98)</f>
        <v>5.2299999999999995</v>
      </c>
      <c r="E99" s="320">
        <f>SUM(E91:E98)</f>
        <v>5.4600000000000009</v>
      </c>
      <c r="F99" s="348">
        <f>SUM(F91:F98)</f>
        <v>5.56</v>
      </c>
      <c r="G99" s="288"/>
    </row>
    <row r="100" spans="1:7" ht="15" customHeight="1">
      <c r="A100" s="1579">
        <v>10</v>
      </c>
      <c r="B100" s="1582" t="s">
        <v>321</v>
      </c>
      <c r="C100" s="321" t="s">
        <v>322</v>
      </c>
      <c r="D100" s="323">
        <v>0.01</v>
      </c>
      <c r="E100" s="322">
        <v>0.01</v>
      </c>
      <c r="F100" s="349">
        <v>0.01</v>
      </c>
      <c r="G100" s="287"/>
    </row>
    <row r="101" spans="1:7" ht="15" customHeight="1">
      <c r="A101" s="1580"/>
      <c r="B101" s="1583"/>
      <c r="C101" s="317" t="s">
        <v>323</v>
      </c>
      <c r="D101" s="325">
        <v>0.01</v>
      </c>
      <c r="E101" s="324">
        <v>0.01</v>
      </c>
      <c r="F101" s="350">
        <v>0.01</v>
      </c>
      <c r="G101" s="287"/>
    </row>
    <row r="102" spans="1:7" ht="15" customHeight="1">
      <c r="A102" s="1580"/>
      <c r="B102" s="1583"/>
      <c r="C102" s="317" t="s">
        <v>324</v>
      </c>
      <c r="D102" s="325">
        <v>0.02</v>
      </c>
      <c r="E102" s="324">
        <v>0.02</v>
      </c>
      <c r="F102" s="350">
        <v>0.02</v>
      </c>
      <c r="G102" s="287"/>
    </row>
    <row r="103" spans="1:7" ht="15" customHeight="1">
      <c r="A103" s="1580"/>
      <c r="B103" s="1583"/>
      <c r="C103" s="317" t="s">
        <v>325</v>
      </c>
      <c r="D103" s="325">
        <v>0.01</v>
      </c>
      <c r="E103" s="324">
        <v>0.01</v>
      </c>
      <c r="F103" s="350">
        <v>0.01</v>
      </c>
      <c r="G103" s="287"/>
    </row>
    <row r="104" spans="1:7" ht="15" customHeight="1" thickBot="1">
      <c r="A104" s="1581"/>
      <c r="B104" s="1584"/>
      <c r="C104" s="326" t="s">
        <v>219</v>
      </c>
      <c r="D104" s="339">
        <f>SUM(D100:D103)</f>
        <v>0.05</v>
      </c>
      <c r="E104" s="320">
        <f>SUM(E100:E103)</f>
        <v>0.05</v>
      </c>
      <c r="F104" s="348">
        <f>SUM(F100:F103)</f>
        <v>0.05</v>
      </c>
      <c r="G104" s="288"/>
    </row>
    <row r="105" spans="1:7" ht="15" customHeight="1">
      <c r="A105" s="1579">
        <v>11</v>
      </c>
      <c r="B105" s="1582" t="s">
        <v>326</v>
      </c>
      <c r="C105" s="327" t="s">
        <v>327</v>
      </c>
      <c r="D105" s="323">
        <v>0.25</v>
      </c>
      <c r="E105" s="322">
        <v>0.4</v>
      </c>
      <c r="F105" s="349">
        <v>0.27</v>
      </c>
      <c r="G105" s="287"/>
    </row>
    <row r="106" spans="1:7" ht="15" customHeight="1">
      <c r="A106" s="1580"/>
      <c r="B106" s="1583"/>
      <c r="C106" s="328" t="s">
        <v>328</v>
      </c>
      <c r="D106" s="325">
        <v>0.2</v>
      </c>
      <c r="E106" s="324">
        <v>0.33</v>
      </c>
      <c r="F106" s="350">
        <v>0.2</v>
      </c>
      <c r="G106" s="287"/>
    </row>
    <row r="107" spans="1:7" ht="15" customHeight="1">
      <c r="A107" s="1580"/>
      <c r="B107" s="1583"/>
      <c r="C107" s="328" t="s">
        <v>329</v>
      </c>
      <c r="D107" s="325">
        <v>1.6</v>
      </c>
      <c r="E107" s="324">
        <v>1.7</v>
      </c>
      <c r="F107" s="350">
        <v>1.1000000000000001</v>
      </c>
      <c r="G107" s="287"/>
    </row>
    <row r="108" spans="1:7" ht="15" customHeight="1">
      <c r="A108" s="1580"/>
      <c r="B108" s="1583"/>
      <c r="C108" s="328" t="s">
        <v>330</v>
      </c>
      <c r="D108" s="325">
        <v>1.5</v>
      </c>
      <c r="E108" s="324">
        <v>1.6</v>
      </c>
      <c r="F108" s="350">
        <v>1.3</v>
      </c>
      <c r="G108" s="287"/>
    </row>
    <row r="109" spans="1:7" ht="15" customHeight="1">
      <c r="A109" s="1580"/>
      <c r="B109" s="1583"/>
      <c r="C109" s="328" t="s">
        <v>331</v>
      </c>
      <c r="D109" s="325">
        <v>0.4</v>
      </c>
      <c r="E109" s="324">
        <v>0.3</v>
      </c>
      <c r="F109" s="350">
        <v>0.3</v>
      </c>
      <c r="G109" s="287"/>
    </row>
    <row r="110" spans="1:7" ht="15" customHeight="1">
      <c r="A110" s="1580"/>
      <c r="B110" s="1583"/>
      <c r="C110" s="328" t="s">
        <v>332</v>
      </c>
      <c r="D110" s="325">
        <v>0.4</v>
      </c>
      <c r="E110" s="324">
        <v>0.7</v>
      </c>
      <c r="F110" s="350">
        <v>0.5</v>
      </c>
      <c r="G110" s="287"/>
    </row>
    <row r="111" spans="1:7" ht="15" customHeight="1">
      <c r="A111" s="1580"/>
      <c r="B111" s="1583"/>
      <c r="C111" s="328" t="s">
        <v>333</v>
      </c>
      <c r="D111" s="325">
        <v>0.3</v>
      </c>
      <c r="E111" s="324">
        <v>0.5</v>
      </c>
      <c r="F111" s="350">
        <v>0.3</v>
      </c>
      <c r="G111" s="287"/>
    </row>
    <row r="112" spans="1:7" ht="15" customHeight="1">
      <c r="A112" s="1580"/>
      <c r="B112" s="1583"/>
      <c r="C112" s="328" t="s">
        <v>334</v>
      </c>
      <c r="D112" s="325">
        <v>0.15</v>
      </c>
      <c r="E112" s="324">
        <v>0.2</v>
      </c>
      <c r="F112" s="350">
        <v>0.1</v>
      </c>
      <c r="G112" s="287"/>
    </row>
    <row r="113" spans="1:7" ht="15" customHeight="1">
      <c r="A113" s="1580"/>
      <c r="B113" s="1583"/>
      <c r="C113" s="328" t="s">
        <v>335</v>
      </c>
      <c r="D113" s="325">
        <v>7.0000000000000007E-2</v>
      </c>
      <c r="E113" s="324">
        <v>0.12</v>
      </c>
      <c r="F113" s="350">
        <v>0.1</v>
      </c>
      <c r="G113" s="287"/>
    </row>
    <row r="114" spans="1:7" ht="15" customHeight="1">
      <c r="A114" s="1580"/>
      <c r="B114" s="1583"/>
      <c r="C114" s="328" t="s">
        <v>336</v>
      </c>
      <c r="D114" s="325">
        <v>4</v>
      </c>
      <c r="E114" s="324">
        <v>4.2</v>
      </c>
      <c r="F114" s="350">
        <v>2.7</v>
      </c>
      <c r="G114" s="287"/>
    </row>
    <row r="115" spans="1:7" ht="15" customHeight="1">
      <c r="A115" s="1580"/>
      <c r="B115" s="1583"/>
      <c r="C115" s="328" t="s">
        <v>337</v>
      </c>
      <c r="D115" s="325">
        <v>5.6</v>
      </c>
      <c r="E115" s="324">
        <v>4.3</v>
      </c>
      <c r="F115" s="350">
        <v>2.7</v>
      </c>
      <c r="G115" s="287"/>
    </row>
    <row r="116" spans="1:7" ht="15" customHeight="1">
      <c r="A116" s="1580"/>
      <c r="B116" s="1583"/>
      <c r="C116" s="269" t="s">
        <v>338</v>
      </c>
      <c r="D116" s="296">
        <v>0.06</v>
      </c>
      <c r="E116" s="295">
        <v>0.08</v>
      </c>
      <c r="F116" s="351">
        <v>0.09</v>
      </c>
      <c r="G116" s="287"/>
    </row>
    <row r="117" spans="1:7" ht="15" customHeight="1">
      <c r="A117" s="1580"/>
      <c r="B117" s="1583"/>
      <c r="C117" s="269" t="s">
        <v>339</v>
      </c>
      <c r="D117" s="296">
        <v>0</v>
      </c>
      <c r="E117" s="295">
        <v>0</v>
      </c>
      <c r="F117" s="351">
        <v>0</v>
      </c>
      <c r="G117" s="289"/>
    </row>
    <row r="118" spans="1:7" ht="15" customHeight="1">
      <c r="A118" s="1580"/>
      <c r="B118" s="1583"/>
      <c r="C118" s="269" t="s">
        <v>340</v>
      </c>
      <c r="D118" s="296">
        <v>5.9</v>
      </c>
      <c r="E118" s="295">
        <v>5.9</v>
      </c>
      <c r="F118" s="351">
        <v>5.0999999999999996</v>
      </c>
      <c r="G118" s="287"/>
    </row>
    <row r="119" spans="1:7" ht="15" customHeight="1">
      <c r="A119" s="1580"/>
      <c r="B119" s="1583"/>
      <c r="C119" s="269" t="s">
        <v>341</v>
      </c>
      <c r="D119" s="325">
        <v>0</v>
      </c>
      <c r="E119" s="324">
        <v>0</v>
      </c>
      <c r="F119" s="350">
        <v>0</v>
      </c>
      <c r="G119" s="287"/>
    </row>
    <row r="120" spans="1:7" ht="15" customHeight="1" thickBot="1">
      <c r="A120" s="1581"/>
      <c r="B120" s="1584"/>
      <c r="C120" s="268" t="s">
        <v>219</v>
      </c>
      <c r="D120" s="339">
        <f>SUM(D105:D119)</f>
        <v>20.43</v>
      </c>
      <c r="E120" s="320">
        <f>SUM(E105:E119)</f>
        <v>20.330000000000002</v>
      </c>
      <c r="F120" s="348">
        <f>SUM(F105:F119)</f>
        <v>14.76</v>
      </c>
      <c r="G120" s="290"/>
    </row>
    <row r="121" spans="1:7" ht="15" customHeight="1">
      <c r="A121" s="1571" t="s">
        <v>351</v>
      </c>
      <c r="B121" s="1572"/>
      <c r="C121" s="1573"/>
      <c r="D121" s="356">
        <f>D120+D104+D99+D90+D87+D66+D59+D52+D44+D38+D32+D18+D23</f>
        <v>178.685</v>
      </c>
      <c r="E121" s="356">
        <f t="shared" ref="E121:F121" si="1">E120+E104+E99+E90+E87+E66+E59+E52+E44+E38+E32+E18+E23</f>
        <v>184.94000000000003</v>
      </c>
      <c r="F121" s="356">
        <f t="shared" si="1"/>
        <v>219.37</v>
      </c>
      <c r="G121" s="354"/>
    </row>
    <row r="122" spans="1:7" ht="15" customHeight="1">
      <c r="A122" s="1574" t="s">
        <v>342</v>
      </c>
      <c r="B122" s="1575"/>
      <c r="C122" s="1576"/>
      <c r="D122" s="357">
        <v>0</v>
      </c>
      <c r="E122" s="324">
        <v>0</v>
      </c>
      <c r="F122" s="324">
        <v>0</v>
      </c>
      <c r="G122" s="355"/>
    </row>
    <row r="123" spans="1:7" ht="15" customHeight="1">
      <c r="A123" s="1577" t="s">
        <v>299</v>
      </c>
      <c r="B123" s="1578"/>
      <c r="C123" s="1578"/>
      <c r="D123" s="358">
        <v>26.5</v>
      </c>
      <c r="E123" s="358">
        <v>39</v>
      </c>
      <c r="F123" s="358">
        <v>39.5</v>
      </c>
      <c r="G123" s="274"/>
    </row>
    <row r="124" spans="1:7" ht="15" customHeight="1" thickBot="1">
      <c r="A124" s="329"/>
      <c r="B124" s="271"/>
      <c r="C124" s="272"/>
      <c r="D124" s="330"/>
      <c r="E124" s="330"/>
      <c r="F124" s="330"/>
      <c r="G124" s="331"/>
    </row>
    <row r="125" spans="1:7" ht="15" customHeight="1">
      <c r="A125" s="263"/>
      <c r="B125" s="260"/>
      <c r="C125" s="264" t="s">
        <v>343</v>
      </c>
      <c r="D125" s="297">
        <v>10.33</v>
      </c>
      <c r="E125" s="297">
        <v>10.31</v>
      </c>
      <c r="F125" s="297">
        <v>10.33</v>
      </c>
      <c r="G125" s="292"/>
    </row>
    <row r="126" spans="1:7" ht="15" customHeight="1">
      <c r="A126" s="265">
        <v>12</v>
      </c>
      <c r="B126" s="261" t="s">
        <v>344</v>
      </c>
      <c r="C126" s="1002" t="s">
        <v>624</v>
      </c>
      <c r="D126" s="1003">
        <v>10.32</v>
      </c>
      <c r="E126" s="1003">
        <v>10.59</v>
      </c>
      <c r="F126" s="1003">
        <v>10.53</v>
      </c>
      <c r="G126" s="293" t="s">
        <v>626</v>
      </c>
    </row>
    <row r="127" spans="1:7" ht="15" customHeight="1" thickBot="1">
      <c r="A127" s="266"/>
      <c r="B127" s="262"/>
      <c r="C127" s="175" t="s">
        <v>219</v>
      </c>
      <c r="D127" s="298">
        <f>D125+D126</f>
        <v>20.65</v>
      </c>
      <c r="E127" s="298">
        <f>E125+E126</f>
        <v>20.9</v>
      </c>
      <c r="F127" s="298">
        <f>F125+F126</f>
        <v>20.86</v>
      </c>
      <c r="G127" s="294"/>
    </row>
    <row r="128" spans="1:7" ht="15" customHeight="1">
      <c r="A128" s="188"/>
      <c r="B128" s="267"/>
      <c r="G128" s="291"/>
    </row>
    <row r="129" spans="1:7" ht="15" customHeight="1">
      <c r="A129" s="1449" t="s">
        <v>352</v>
      </c>
      <c r="B129" s="1450"/>
      <c r="C129" s="1451"/>
      <c r="D129" s="1451"/>
      <c r="E129" s="1451"/>
      <c r="F129" s="1451"/>
      <c r="G129" s="1452"/>
    </row>
    <row r="130" spans="1:7" ht="27" customHeight="1">
      <c r="A130" s="1453"/>
      <c r="B130" s="1450"/>
      <c r="C130" s="1451"/>
      <c r="D130" s="1451"/>
      <c r="E130" s="1451"/>
      <c r="F130" s="1451"/>
      <c r="G130" s="1452"/>
    </row>
    <row r="132" spans="1:7" ht="15" customHeight="1">
      <c r="A132" s="189" t="s">
        <v>353</v>
      </c>
    </row>
    <row r="133" spans="1:7" ht="15" customHeight="1">
      <c r="A133" s="189">
        <v>2026</v>
      </c>
    </row>
  </sheetData>
  <mergeCells count="36">
    <mergeCell ref="A88:A90"/>
    <mergeCell ref="B88:B90"/>
    <mergeCell ref="A67:A87"/>
    <mergeCell ref="B67:B87"/>
    <mergeCell ref="A39:A44"/>
    <mergeCell ref="B39:B44"/>
    <mergeCell ref="A45:A52"/>
    <mergeCell ref="B45:B52"/>
    <mergeCell ref="A53:A66"/>
    <mergeCell ref="B53:B66"/>
    <mergeCell ref="A10:A18"/>
    <mergeCell ref="B10:B18"/>
    <mergeCell ref="A19:A32"/>
    <mergeCell ref="B19:B32"/>
    <mergeCell ref="A33:A38"/>
    <mergeCell ref="B33:B38"/>
    <mergeCell ref="A1:D1"/>
    <mergeCell ref="E1:G1"/>
    <mergeCell ref="A2:G2"/>
    <mergeCell ref="A3:G3"/>
    <mergeCell ref="A4:G4"/>
    <mergeCell ref="A6:A9"/>
    <mergeCell ref="B6:B9"/>
    <mergeCell ref="C6:C9"/>
    <mergeCell ref="D6:F8"/>
    <mergeCell ref="G6:G9"/>
    <mergeCell ref="A129:G130"/>
    <mergeCell ref="A121:C121"/>
    <mergeCell ref="A122:C122"/>
    <mergeCell ref="A123:C123"/>
    <mergeCell ref="A91:A99"/>
    <mergeCell ref="B91:B99"/>
    <mergeCell ref="A100:A104"/>
    <mergeCell ref="B100:B104"/>
    <mergeCell ref="A105:A120"/>
    <mergeCell ref="B105:B120"/>
  </mergeCells>
  <pageMargins left="0.98425196850393704" right="0.39370078740157483" top="0.59055118110236227" bottom="0.39370078740157483" header="0.51181102362204722" footer="0.51181102362204722"/>
  <pageSetup paperSize="9" scale="96" orientation="portrait" r:id="rId1"/>
  <headerFooter alignWithMargins="0">
    <oddFooter>&amp;R&amp;P</oddFooter>
  </headerFooter>
  <rowBreaks count="2" manualBreakCount="2">
    <brk id="44" max="6" man="1"/>
    <brk id="9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300"/>
  <sheetViews>
    <sheetView view="pageBreakPreview" zoomScale="90" zoomScaleSheetLayoutView="90" workbookViewId="0">
      <pane ySplit="3" topLeftCell="A4" activePane="bottomLeft" state="frozen"/>
      <selection pane="bottomLeft" activeCell="L22" sqref="L22:L23"/>
    </sheetView>
  </sheetViews>
  <sheetFormatPr defaultRowHeight="12.75"/>
  <cols>
    <col min="1" max="1" width="9.140625" style="447"/>
    <col min="2" max="2" width="6.140625" style="919" customWidth="1"/>
    <col min="3" max="3" width="5.85546875" style="919" customWidth="1"/>
    <col min="4" max="9" width="7.140625" style="182" customWidth="1"/>
    <col min="10" max="10" width="6.7109375" style="182" customWidth="1"/>
    <col min="11" max="12" width="7.140625" style="182" customWidth="1"/>
    <col min="13" max="13" width="6" style="182" hidden="1" customWidth="1"/>
    <col min="14" max="14" width="5.7109375" style="182" hidden="1" customWidth="1"/>
    <col min="15" max="15" width="5.140625" style="182" hidden="1" customWidth="1"/>
    <col min="16" max="16" width="6.140625" style="182" hidden="1" customWidth="1"/>
    <col min="17" max="17" width="12.140625" style="182" hidden="1" customWidth="1"/>
    <col min="18" max="18" width="10" style="182" customWidth="1"/>
    <col min="19" max="19" width="9.85546875" style="189" customWidth="1"/>
    <col min="20" max="253" width="9.140625" style="189"/>
    <col min="254" max="254" width="6.140625" style="189" customWidth="1"/>
    <col min="255" max="255" width="5.85546875" style="189" customWidth="1"/>
    <col min="256" max="264" width="7.140625" style="189" customWidth="1"/>
    <col min="265" max="269" width="0" style="189" hidden="1" customWidth="1"/>
    <col min="270" max="270" width="10.28515625" style="189" customWidth="1"/>
    <col min="271" max="275" width="0" style="189" hidden="1" customWidth="1"/>
    <col min="276" max="509" width="9.140625" style="189"/>
    <col min="510" max="510" width="6.140625" style="189" customWidth="1"/>
    <col min="511" max="511" width="5.85546875" style="189" customWidth="1"/>
    <col min="512" max="520" width="7.140625" style="189" customWidth="1"/>
    <col min="521" max="525" width="0" style="189" hidden="1" customWidth="1"/>
    <col min="526" max="526" width="10.28515625" style="189" customWidth="1"/>
    <col min="527" max="531" width="0" style="189" hidden="1" customWidth="1"/>
    <col min="532" max="765" width="9.140625" style="189"/>
    <col min="766" max="766" width="6.140625" style="189" customWidth="1"/>
    <col min="767" max="767" width="5.85546875" style="189" customWidth="1"/>
    <col min="768" max="776" width="7.140625" style="189" customWidth="1"/>
    <col min="777" max="781" width="0" style="189" hidden="1" customWidth="1"/>
    <col min="782" max="782" width="10.28515625" style="189" customWidth="1"/>
    <col min="783" max="787" width="0" style="189" hidden="1" customWidth="1"/>
    <col min="788" max="1021" width="9.140625" style="189"/>
    <col min="1022" max="1022" width="6.140625" style="189" customWidth="1"/>
    <col min="1023" max="1023" width="5.85546875" style="189" customWidth="1"/>
    <col min="1024" max="1032" width="7.140625" style="189" customWidth="1"/>
    <col min="1033" max="1037" width="0" style="189" hidden="1" customWidth="1"/>
    <col min="1038" max="1038" width="10.28515625" style="189" customWidth="1"/>
    <col min="1039" max="1043" width="0" style="189" hidden="1" customWidth="1"/>
    <col min="1044" max="1277" width="9.140625" style="189"/>
    <col min="1278" max="1278" width="6.140625" style="189" customWidth="1"/>
    <col min="1279" max="1279" width="5.85546875" style="189" customWidth="1"/>
    <col min="1280" max="1288" width="7.140625" style="189" customWidth="1"/>
    <col min="1289" max="1293" width="0" style="189" hidden="1" customWidth="1"/>
    <col min="1294" max="1294" width="10.28515625" style="189" customWidth="1"/>
    <col min="1295" max="1299" width="0" style="189" hidden="1" customWidth="1"/>
    <col min="1300" max="1533" width="9.140625" style="189"/>
    <col min="1534" max="1534" width="6.140625" style="189" customWidth="1"/>
    <col min="1535" max="1535" width="5.85546875" style="189" customWidth="1"/>
    <col min="1536" max="1544" width="7.140625" style="189" customWidth="1"/>
    <col min="1545" max="1549" width="0" style="189" hidden="1" customWidth="1"/>
    <col min="1550" max="1550" width="10.28515625" style="189" customWidth="1"/>
    <col min="1551" max="1555" width="0" style="189" hidden="1" customWidth="1"/>
    <col min="1556" max="1789" width="9.140625" style="189"/>
    <col min="1790" max="1790" width="6.140625" style="189" customWidth="1"/>
    <col min="1791" max="1791" width="5.85546875" style="189" customWidth="1"/>
    <col min="1792" max="1800" width="7.140625" style="189" customWidth="1"/>
    <col min="1801" max="1805" width="0" style="189" hidden="1" customWidth="1"/>
    <col min="1806" max="1806" width="10.28515625" style="189" customWidth="1"/>
    <col min="1807" max="1811" width="0" style="189" hidden="1" customWidth="1"/>
    <col min="1812" max="2045" width="9.140625" style="189"/>
    <col min="2046" max="2046" width="6.140625" style="189" customWidth="1"/>
    <col min="2047" max="2047" width="5.85546875" style="189" customWidth="1"/>
    <col min="2048" max="2056" width="7.140625" style="189" customWidth="1"/>
    <col min="2057" max="2061" width="0" style="189" hidden="1" customWidth="1"/>
    <col min="2062" max="2062" width="10.28515625" style="189" customWidth="1"/>
    <col min="2063" max="2067" width="0" style="189" hidden="1" customWidth="1"/>
    <col min="2068" max="2301" width="9.140625" style="189"/>
    <col min="2302" max="2302" width="6.140625" style="189" customWidth="1"/>
    <col min="2303" max="2303" width="5.85546875" style="189" customWidth="1"/>
    <col min="2304" max="2312" width="7.140625" style="189" customWidth="1"/>
    <col min="2313" max="2317" width="0" style="189" hidden="1" customWidth="1"/>
    <col min="2318" max="2318" width="10.28515625" style="189" customWidth="1"/>
    <col min="2319" max="2323" width="0" style="189" hidden="1" customWidth="1"/>
    <col min="2324" max="2557" width="9.140625" style="189"/>
    <col min="2558" max="2558" width="6.140625" style="189" customWidth="1"/>
    <col min="2559" max="2559" width="5.85546875" style="189" customWidth="1"/>
    <col min="2560" max="2568" width="7.140625" style="189" customWidth="1"/>
    <col min="2569" max="2573" width="0" style="189" hidden="1" customWidth="1"/>
    <col min="2574" max="2574" width="10.28515625" style="189" customWidth="1"/>
    <col min="2575" max="2579" width="0" style="189" hidden="1" customWidth="1"/>
    <col min="2580" max="2813" width="9.140625" style="189"/>
    <col min="2814" max="2814" width="6.140625" style="189" customWidth="1"/>
    <col min="2815" max="2815" width="5.85546875" style="189" customWidth="1"/>
    <col min="2816" max="2824" width="7.140625" style="189" customWidth="1"/>
    <col min="2825" max="2829" width="0" style="189" hidden="1" customWidth="1"/>
    <col min="2830" max="2830" width="10.28515625" style="189" customWidth="1"/>
    <col min="2831" max="2835" width="0" style="189" hidden="1" customWidth="1"/>
    <col min="2836" max="3069" width="9.140625" style="189"/>
    <col min="3070" max="3070" width="6.140625" style="189" customWidth="1"/>
    <col min="3071" max="3071" width="5.85546875" style="189" customWidth="1"/>
    <col min="3072" max="3080" width="7.140625" style="189" customWidth="1"/>
    <col min="3081" max="3085" width="0" style="189" hidden="1" customWidth="1"/>
    <col min="3086" max="3086" width="10.28515625" style="189" customWidth="1"/>
    <col min="3087" max="3091" width="0" style="189" hidden="1" customWidth="1"/>
    <col min="3092" max="3325" width="9.140625" style="189"/>
    <col min="3326" max="3326" width="6.140625" style="189" customWidth="1"/>
    <col min="3327" max="3327" width="5.85546875" style="189" customWidth="1"/>
    <col min="3328" max="3336" width="7.140625" style="189" customWidth="1"/>
    <col min="3337" max="3341" width="0" style="189" hidden="1" customWidth="1"/>
    <col min="3342" max="3342" width="10.28515625" style="189" customWidth="1"/>
    <col min="3343" max="3347" width="0" style="189" hidden="1" customWidth="1"/>
    <col min="3348" max="3581" width="9.140625" style="189"/>
    <col min="3582" max="3582" width="6.140625" style="189" customWidth="1"/>
    <col min="3583" max="3583" width="5.85546875" style="189" customWidth="1"/>
    <col min="3584" max="3592" width="7.140625" style="189" customWidth="1"/>
    <col min="3593" max="3597" width="0" style="189" hidden="1" customWidth="1"/>
    <col min="3598" max="3598" width="10.28515625" style="189" customWidth="1"/>
    <col min="3599" max="3603" width="0" style="189" hidden="1" customWidth="1"/>
    <col min="3604" max="3837" width="9.140625" style="189"/>
    <col min="3838" max="3838" width="6.140625" style="189" customWidth="1"/>
    <col min="3839" max="3839" width="5.85546875" style="189" customWidth="1"/>
    <col min="3840" max="3848" width="7.140625" style="189" customWidth="1"/>
    <col min="3849" max="3853" width="0" style="189" hidden="1" customWidth="1"/>
    <col min="3854" max="3854" width="10.28515625" style="189" customWidth="1"/>
    <col min="3855" max="3859" width="0" style="189" hidden="1" customWidth="1"/>
    <col min="3860" max="4093" width="9.140625" style="189"/>
    <col min="4094" max="4094" width="6.140625" style="189" customWidth="1"/>
    <col min="4095" max="4095" width="5.85546875" style="189" customWidth="1"/>
    <col min="4096" max="4104" width="7.140625" style="189" customWidth="1"/>
    <col min="4105" max="4109" width="0" style="189" hidden="1" customWidth="1"/>
    <col min="4110" max="4110" width="10.28515625" style="189" customWidth="1"/>
    <col min="4111" max="4115" width="0" style="189" hidden="1" customWidth="1"/>
    <col min="4116" max="4349" width="9.140625" style="189"/>
    <col min="4350" max="4350" width="6.140625" style="189" customWidth="1"/>
    <col min="4351" max="4351" width="5.85546875" style="189" customWidth="1"/>
    <col min="4352" max="4360" width="7.140625" style="189" customWidth="1"/>
    <col min="4361" max="4365" width="0" style="189" hidden="1" customWidth="1"/>
    <col min="4366" max="4366" width="10.28515625" style="189" customWidth="1"/>
    <col min="4367" max="4371" width="0" style="189" hidden="1" customWidth="1"/>
    <col min="4372" max="4605" width="9.140625" style="189"/>
    <col min="4606" max="4606" width="6.140625" style="189" customWidth="1"/>
    <col min="4607" max="4607" width="5.85546875" style="189" customWidth="1"/>
    <col min="4608" max="4616" width="7.140625" style="189" customWidth="1"/>
    <col min="4617" max="4621" width="0" style="189" hidden="1" customWidth="1"/>
    <col min="4622" max="4622" width="10.28515625" style="189" customWidth="1"/>
    <col min="4623" max="4627" width="0" style="189" hidden="1" customWidth="1"/>
    <col min="4628" max="4861" width="9.140625" style="189"/>
    <col min="4862" max="4862" width="6.140625" style="189" customWidth="1"/>
    <col min="4863" max="4863" width="5.85546875" style="189" customWidth="1"/>
    <col min="4864" max="4872" width="7.140625" style="189" customWidth="1"/>
    <col min="4873" max="4877" width="0" style="189" hidden="1" customWidth="1"/>
    <col min="4878" max="4878" width="10.28515625" style="189" customWidth="1"/>
    <col min="4879" max="4883" width="0" style="189" hidden="1" customWidth="1"/>
    <col min="4884" max="5117" width="9.140625" style="189"/>
    <col min="5118" max="5118" width="6.140625" style="189" customWidth="1"/>
    <col min="5119" max="5119" width="5.85546875" style="189" customWidth="1"/>
    <col min="5120" max="5128" width="7.140625" style="189" customWidth="1"/>
    <col min="5129" max="5133" width="0" style="189" hidden="1" customWidth="1"/>
    <col min="5134" max="5134" width="10.28515625" style="189" customWidth="1"/>
    <col min="5135" max="5139" width="0" style="189" hidden="1" customWidth="1"/>
    <col min="5140" max="5373" width="9.140625" style="189"/>
    <col min="5374" max="5374" width="6.140625" style="189" customWidth="1"/>
    <col min="5375" max="5375" width="5.85546875" style="189" customWidth="1"/>
    <col min="5376" max="5384" width="7.140625" style="189" customWidth="1"/>
    <col min="5385" max="5389" width="0" style="189" hidden="1" customWidth="1"/>
    <col min="5390" max="5390" width="10.28515625" style="189" customWidth="1"/>
    <col min="5391" max="5395" width="0" style="189" hidden="1" customWidth="1"/>
    <col min="5396" max="5629" width="9.140625" style="189"/>
    <col min="5630" max="5630" width="6.140625" style="189" customWidth="1"/>
    <col min="5631" max="5631" width="5.85546875" style="189" customWidth="1"/>
    <col min="5632" max="5640" width="7.140625" style="189" customWidth="1"/>
    <col min="5641" max="5645" width="0" style="189" hidden="1" customWidth="1"/>
    <col min="5646" max="5646" width="10.28515625" style="189" customWidth="1"/>
    <col min="5647" max="5651" width="0" style="189" hidden="1" customWidth="1"/>
    <col min="5652" max="5885" width="9.140625" style="189"/>
    <col min="5886" max="5886" width="6.140625" style="189" customWidth="1"/>
    <col min="5887" max="5887" width="5.85546875" style="189" customWidth="1"/>
    <col min="5888" max="5896" width="7.140625" style="189" customWidth="1"/>
    <col min="5897" max="5901" width="0" style="189" hidden="1" customWidth="1"/>
    <col min="5902" max="5902" width="10.28515625" style="189" customWidth="1"/>
    <col min="5903" max="5907" width="0" style="189" hidden="1" customWidth="1"/>
    <col min="5908" max="6141" width="9.140625" style="189"/>
    <col min="6142" max="6142" width="6.140625" style="189" customWidth="1"/>
    <col min="6143" max="6143" width="5.85546875" style="189" customWidth="1"/>
    <col min="6144" max="6152" width="7.140625" style="189" customWidth="1"/>
    <col min="6153" max="6157" width="0" style="189" hidden="1" customWidth="1"/>
    <col min="6158" max="6158" width="10.28515625" style="189" customWidth="1"/>
    <col min="6159" max="6163" width="0" style="189" hidden="1" customWidth="1"/>
    <col min="6164" max="6397" width="9.140625" style="189"/>
    <col min="6398" max="6398" width="6.140625" style="189" customWidth="1"/>
    <col min="6399" max="6399" width="5.85546875" style="189" customWidth="1"/>
    <col min="6400" max="6408" width="7.140625" style="189" customWidth="1"/>
    <col min="6409" max="6413" width="0" style="189" hidden="1" customWidth="1"/>
    <col min="6414" max="6414" width="10.28515625" style="189" customWidth="1"/>
    <col min="6415" max="6419" width="0" style="189" hidden="1" customWidth="1"/>
    <col min="6420" max="6653" width="9.140625" style="189"/>
    <col min="6654" max="6654" width="6.140625" style="189" customWidth="1"/>
    <col min="6655" max="6655" width="5.85546875" style="189" customWidth="1"/>
    <col min="6656" max="6664" width="7.140625" style="189" customWidth="1"/>
    <col min="6665" max="6669" width="0" style="189" hidden="1" customWidth="1"/>
    <col min="6670" max="6670" width="10.28515625" style="189" customWidth="1"/>
    <col min="6671" max="6675" width="0" style="189" hidden="1" customWidth="1"/>
    <col min="6676" max="6909" width="9.140625" style="189"/>
    <col min="6910" max="6910" width="6.140625" style="189" customWidth="1"/>
    <col min="6911" max="6911" width="5.85546875" style="189" customWidth="1"/>
    <col min="6912" max="6920" width="7.140625" style="189" customWidth="1"/>
    <col min="6921" max="6925" width="0" style="189" hidden="1" customWidth="1"/>
    <col min="6926" max="6926" width="10.28515625" style="189" customWidth="1"/>
    <col min="6927" max="6931" width="0" style="189" hidden="1" customWidth="1"/>
    <col min="6932" max="7165" width="9.140625" style="189"/>
    <col min="7166" max="7166" width="6.140625" style="189" customWidth="1"/>
    <col min="7167" max="7167" width="5.85546875" style="189" customWidth="1"/>
    <col min="7168" max="7176" width="7.140625" style="189" customWidth="1"/>
    <col min="7177" max="7181" width="0" style="189" hidden="1" customWidth="1"/>
    <col min="7182" max="7182" width="10.28515625" style="189" customWidth="1"/>
    <col min="7183" max="7187" width="0" style="189" hidden="1" customWidth="1"/>
    <col min="7188" max="7421" width="9.140625" style="189"/>
    <col min="7422" max="7422" width="6.140625" style="189" customWidth="1"/>
    <col min="7423" max="7423" width="5.85546875" style="189" customWidth="1"/>
    <col min="7424" max="7432" width="7.140625" style="189" customWidth="1"/>
    <col min="7433" max="7437" width="0" style="189" hidden="1" customWidth="1"/>
    <col min="7438" max="7438" width="10.28515625" style="189" customWidth="1"/>
    <col min="7439" max="7443" width="0" style="189" hidden="1" customWidth="1"/>
    <col min="7444" max="7677" width="9.140625" style="189"/>
    <col min="7678" max="7678" width="6.140625" style="189" customWidth="1"/>
    <col min="7679" max="7679" width="5.85546875" style="189" customWidth="1"/>
    <col min="7680" max="7688" width="7.140625" style="189" customWidth="1"/>
    <col min="7689" max="7693" width="0" style="189" hidden="1" customWidth="1"/>
    <col min="7694" max="7694" width="10.28515625" style="189" customWidth="1"/>
    <col min="7695" max="7699" width="0" style="189" hidden="1" customWidth="1"/>
    <col min="7700" max="7933" width="9.140625" style="189"/>
    <col min="7934" max="7934" width="6.140625" style="189" customWidth="1"/>
    <col min="7935" max="7935" width="5.85546875" style="189" customWidth="1"/>
    <col min="7936" max="7944" width="7.140625" style="189" customWidth="1"/>
    <col min="7945" max="7949" width="0" style="189" hidden="1" customWidth="1"/>
    <col min="7950" max="7950" width="10.28515625" style="189" customWidth="1"/>
    <col min="7951" max="7955" width="0" style="189" hidden="1" customWidth="1"/>
    <col min="7956" max="8189" width="9.140625" style="189"/>
    <col min="8190" max="8190" width="6.140625" style="189" customWidth="1"/>
    <col min="8191" max="8191" width="5.85546875" style="189" customWidth="1"/>
    <col min="8192" max="8200" width="7.140625" style="189" customWidth="1"/>
    <col min="8201" max="8205" width="0" style="189" hidden="1" customWidth="1"/>
    <col min="8206" max="8206" width="10.28515625" style="189" customWidth="1"/>
    <col min="8207" max="8211" width="0" style="189" hidden="1" customWidth="1"/>
    <col min="8212" max="8445" width="9.140625" style="189"/>
    <col min="8446" max="8446" width="6.140625" style="189" customWidth="1"/>
    <col min="8447" max="8447" width="5.85546875" style="189" customWidth="1"/>
    <col min="8448" max="8456" width="7.140625" style="189" customWidth="1"/>
    <col min="8457" max="8461" width="0" style="189" hidden="1" customWidth="1"/>
    <col min="8462" max="8462" width="10.28515625" style="189" customWidth="1"/>
    <col min="8463" max="8467" width="0" style="189" hidden="1" customWidth="1"/>
    <col min="8468" max="8701" width="9.140625" style="189"/>
    <col min="8702" max="8702" width="6.140625" style="189" customWidth="1"/>
    <col min="8703" max="8703" width="5.85546875" style="189" customWidth="1"/>
    <col min="8704" max="8712" width="7.140625" style="189" customWidth="1"/>
    <col min="8713" max="8717" width="0" style="189" hidden="1" customWidth="1"/>
    <col min="8718" max="8718" width="10.28515625" style="189" customWidth="1"/>
    <col min="8719" max="8723" width="0" style="189" hidden="1" customWidth="1"/>
    <col min="8724" max="8957" width="9.140625" style="189"/>
    <col min="8958" max="8958" width="6.140625" style="189" customWidth="1"/>
    <col min="8959" max="8959" width="5.85546875" style="189" customWidth="1"/>
    <col min="8960" max="8968" width="7.140625" style="189" customWidth="1"/>
    <col min="8969" max="8973" width="0" style="189" hidden="1" customWidth="1"/>
    <col min="8974" max="8974" width="10.28515625" style="189" customWidth="1"/>
    <col min="8975" max="8979" width="0" style="189" hidden="1" customWidth="1"/>
    <col min="8980" max="9213" width="9.140625" style="189"/>
    <col min="9214" max="9214" width="6.140625" style="189" customWidth="1"/>
    <col min="9215" max="9215" width="5.85546875" style="189" customWidth="1"/>
    <col min="9216" max="9224" width="7.140625" style="189" customWidth="1"/>
    <col min="9225" max="9229" width="0" style="189" hidden="1" customWidth="1"/>
    <col min="9230" max="9230" width="10.28515625" style="189" customWidth="1"/>
    <col min="9231" max="9235" width="0" style="189" hidden="1" customWidth="1"/>
    <col min="9236" max="9469" width="9.140625" style="189"/>
    <col min="9470" max="9470" width="6.140625" style="189" customWidth="1"/>
    <col min="9471" max="9471" width="5.85546875" style="189" customWidth="1"/>
    <col min="9472" max="9480" width="7.140625" style="189" customWidth="1"/>
    <col min="9481" max="9485" width="0" style="189" hidden="1" customWidth="1"/>
    <col min="9486" max="9486" width="10.28515625" style="189" customWidth="1"/>
    <col min="9487" max="9491" width="0" style="189" hidden="1" customWidth="1"/>
    <col min="9492" max="9725" width="9.140625" style="189"/>
    <col min="9726" max="9726" width="6.140625" style="189" customWidth="1"/>
    <col min="9727" max="9727" width="5.85546875" style="189" customWidth="1"/>
    <col min="9728" max="9736" width="7.140625" style="189" customWidth="1"/>
    <col min="9737" max="9741" width="0" style="189" hidden="1" customWidth="1"/>
    <col min="9742" max="9742" width="10.28515625" style="189" customWidth="1"/>
    <col min="9743" max="9747" width="0" style="189" hidden="1" customWidth="1"/>
    <col min="9748" max="9981" width="9.140625" style="189"/>
    <col min="9982" max="9982" width="6.140625" style="189" customWidth="1"/>
    <col min="9983" max="9983" width="5.85546875" style="189" customWidth="1"/>
    <col min="9984" max="9992" width="7.140625" style="189" customWidth="1"/>
    <col min="9993" max="9997" width="0" style="189" hidden="1" customWidth="1"/>
    <col min="9998" max="9998" width="10.28515625" style="189" customWidth="1"/>
    <col min="9999" max="10003" width="0" style="189" hidden="1" customWidth="1"/>
    <col min="10004" max="10237" width="9.140625" style="189"/>
    <col min="10238" max="10238" width="6.140625" style="189" customWidth="1"/>
    <col min="10239" max="10239" width="5.85546875" style="189" customWidth="1"/>
    <col min="10240" max="10248" width="7.140625" style="189" customWidth="1"/>
    <col min="10249" max="10253" width="0" style="189" hidden="1" customWidth="1"/>
    <col min="10254" max="10254" width="10.28515625" style="189" customWidth="1"/>
    <col min="10255" max="10259" width="0" style="189" hidden="1" customWidth="1"/>
    <col min="10260" max="10493" width="9.140625" style="189"/>
    <col min="10494" max="10494" width="6.140625" style="189" customWidth="1"/>
    <col min="10495" max="10495" width="5.85546875" style="189" customWidth="1"/>
    <col min="10496" max="10504" width="7.140625" style="189" customWidth="1"/>
    <col min="10505" max="10509" width="0" style="189" hidden="1" customWidth="1"/>
    <col min="10510" max="10510" width="10.28515625" style="189" customWidth="1"/>
    <col min="10511" max="10515" width="0" style="189" hidden="1" customWidth="1"/>
    <col min="10516" max="10749" width="9.140625" style="189"/>
    <col min="10750" max="10750" width="6.140625" style="189" customWidth="1"/>
    <col min="10751" max="10751" width="5.85546875" style="189" customWidth="1"/>
    <col min="10752" max="10760" width="7.140625" style="189" customWidth="1"/>
    <col min="10761" max="10765" width="0" style="189" hidden="1" customWidth="1"/>
    <col min="10766" max="10766" width="10.28515625" style="189" customWidth="1"/>
    <col min="10767" max="10771" width="0" style="189" hidden="1" customWidth="1"/>
    <col min="10772" max="11005" width="9.140625" style="189"/>
    <col min="11006" max="11006" width="6.140625" style="189" customWidth="1"/>
    <col min="11007" max="11007" width="5.85546875" style="189" customWidth="1"/>
    <col min="11008" max="11016" width="7.140625" style="189" customWidth="1"/>
    <col min="11017" max="11021" width="0" style="189" hidden="1" customWidth="1"/>
    <col min="11022" max="11022" width="10.28515625" style="189" customWidth="1"/>
    <col min="11023" max="11027" width="0" style="189" hidden="1" customWidth="1"/>
    <col min="11028" max="11261" width="9.140625" style="189"/>
    <col min="11262" max="11262" width="6.140625" style="189" customWidth="1"/>
    <col min="11263" max="11263" width="5.85546875" style="189" customWidth="1"/>
    <col min="11264" max="11272" width="7.140625" style="189" customWidth="1"/>
    <col min="11273" max="11277" width="0" style="189" hidden="1" customWidth="1"/>
    <col min="11278" max="11278" width="10.28515625" style="189" customWidth="1"/>
    <col min="11279" max="11283" width="0" style="189" hidden="1" customWidth="1"/>
    <col min="11284" max="11517" width="9.140625" style="189"/>
    <col min="11518" max="11518" width="6.140625" style="189" customWidth="1"/>
    <col min="11519" max="11519" width="5.85546875" style="189" customWidth="1"/>
    <col min="11520" max="11528" width="7.140625" style="189" customWidth="1"/>
    <col min="11529" max="11533" width="0" style="189" hidden="1" customWidth="1"/>
    <col min="11534" max="11534" width="10.28515625" style="189" customWidth="1"/>
    <col min="11535" max="11539" width="0" style="189" hidden="1" customWidth="1"/>
    <col min="11540" max="11773" width="9.140625" style="189"/>
    <col min="11774" max="11774" width="6.140625" style="189" customWidth="1"/>
    <col min="11775" max="11775" width="5.85546875" style="189" customWidth="1"/>
    <col min="11776" max="11784" width="7.140625" style="189" customWidth="1"/>
    <col min="11785" max="11789" width="0" style="189" hidden="1" customWidth="1"/>
    <col min="11790" max="11790" width="10.28515625" style="189" customWidth="1"/>
    <col min="11791" max="11795" width="0" style="189" hidden="1" customWidth="1"/>
    <col min="11796" max="12029" width="9.140625" style="189"/>
    <col min="12030" max="12030" width="6.140625" style="189" customWidth="1"/>
    <col min="12031" max="12031" width="5.85546875" style="189" customWidth="1"/>
    <col min="12032" max="12040" width="7.140625" style="189" customWidth="1"/>
    <col min="12041" max="12045" width="0" style="189" hidden="1" customWidth="1"/>
    <col min="12046" max="12046" width="10.28515625" style="189" customWidth="1"/>
    <col min="12047" max="12051" width="0" style="189" hidden="1" customWidth="1"/>
    <col min="12052" max="12285" width="9.140625" style="189"/>
    <col min="12286" max="12286" width="6.140625" style="189" customWidth="1"/>
    <col min="12287" max="12287" width="5.85546875" style="189" customWidth="1"/>
    <col min="12288" max="12296" width="7.140625" style="189" customWidth="1"/>
    <col min="12297" max="12301" width="0" style="189" hidden="1" customWidth="1"/>
    <col min="12302" max="12302" width="10.28515625" style="189" customWidth="1"/>
    <col min="12303" max="12307" width="0" style="189" hidden="1" customWidth="1"/>
    <col min="12308" max="12541" width="9.140625" style="189"/>
    <col min="12542" max="12542" width="6.140625" style="189" customWidth="1"/>
    <col min="12543" max="12543" width="5.85546875" style="189" customWidth="1"/>
    <col min="12544" max="12552" width="7.140625" style="189" customWidth="1"/>
    <col min="12553" max="12557" width="0" style="189" hidden="1" customWidth="1"/>
    <col min="12558" max="12558" width="10.28515625" style="189" customWidth="1"/>
    <col min="12559" max="12563" width="0" style="189" hidden="1" customWidth="1"/>
    <col min="12564" max="12797" width="9.140625" style="189"/>
    <col min="12798" max="12798" width="6.140625" style="189" customWidth="1"/>
    <col min="12799" max="12799" width="5.85546875" style="189" customWidth="1"/>
    <col min="12800" max="12808" width="7.140625" style="189" customWidth="1"/>
    <col min="12809" max="12813" width="0" style="189" hidden="1" customWidth="1"/>
    <col min="12814" max="12814" width="10.28515625" style="189" customWidth="1"/>
    <col min="12815" max="12819" width="0" style="189" hidden="1" customWidth="1"/>
    <col min="12820" max="13053" width="9.140625" style="189"/>
    <col min="13054" max="13054" width="6.140625" style="189" customWidth="1"/>
    <col min="13055" max="13055" width="5.85546875" style="189" customWidth="1"/>
    <col min="13056" max="13064" width="7.140625" style="189" customWidth="1"/>
    <col min="13065" max="13069" width="0" style="189" hidden="1" customWidth="1"/>
    <col min="13070" max="13070" width="10.28515625" style="189" customWidth="1"/>
    <col min="13071" max="13075" width="0" style="189" hidden="1" customWidth="1"/>
    <col min="13076" max="13309" width="9.140625" style="189"/>
    <col min="13310" max="13310" width="6.140625" style="189" customWidth="1"/>
    <col min="13311" max="13311" width="5.85546875" style="189" customWidth="1"/>
    <col min="13312" max="13320" width="7.140625" style="189" customWidth="1"/>
    <col min="13321" max="13325" width="0" style="189" hidden="1" customWidth="1"/>
    <col min="13326" max="13326" width="10.28515625" style="189" customWidth="1"/>
    <col min="13327" max="13331" width="0" style="189" hidden="1" customWidth="1"/>
    <col min="13332" max="13565" width="9.140625" style="189"/>
    <col min="13566" max="13566" width="6.140625" style="189" customWidth="1"/>
    <col min="13567" max="13567" width="5.85546875" style="189" customWidth="1"/>
    <col min="13568" max="13576" width="7.140625" style="189" customWidth="1"/>
    <col min="13577" max="13581" width="0" style="189" hidden="1" customWidth="1"/>
    <col min="13582" max="13582" width="10.28515625" style="189" customWidth="1"/>
    <col min="13583" max="13587" width="0" style="189" hidden="1" customWidth="1"/>
    <col min="13588" max="13821" width="9.140625" style="189"/>
    <col min="13822" max="13822" width="6.140625" style="189" customWidth="1"/>
    <col min="13823" max="13823" width="5.85546875" style="189" customWidth="1"/>
    <col min="13824" max="13832" width="7.140625" style="189" customWidth="1"/>
    <col min="13833" max="13837" width="0" style="189" hidden="1" customWidth="1"/>
    <col min="13838" max="13838" width="10.28515625" style="189" customWidth="1"/>
    <col min="13839" max="13843" width="0" style="189" hidden="1" customWidth="1"/>
    <col min="13844" max="14077" width="9.140625" style="189"/>
    <col min="14078" max="14078" width="6.140625" style="189" customWidth="1"/>
    <col min="14079" max="14079" width="5.85546875" style="189" customWidth="1"/>
    <col min="14080" max="14088" width="7.140625" style="189" customWidth="1"/>
    <col min="14089" max="14093" width="0" style="189" hidden="1" customWidth="1"/>
    <col min="14094" max="14094" width="10.28515625" style="189" customWidth="1"/>
    <col min="14095" max="14099" width="0" style="189" hidden="1" customWidth="1"/>
    <col min="14100" max="14333" width="9.140625" style="189"/>
    <col min="14334" max="14334" width="6.140625" style="189" customWidth="1"/>
    <col min="14335" max="14335" width="5.85546875" style="189" customWidth="1"/>
    <col min="14336" max="14344" width="7.140625" style="189" customWidth="1"/>
    <col min="14345" max="14349" width="0" style="189" hidden="1" customWidth="1"/>
    <col min="14350" max="14350" width="10.28515625" style="189" customWidth="1"/>
    <col min="14351" max="14355" width="0" style="189" hidden="1" customWidth="1"/>
    <col min="14356" max="14589" width="9.140625" style="189"/>
    <col min="14590" max="14590" width="6.140625" style="189" customWidth="1"/>
    <col min="14591" max="14591" width="5.85546875" style="189" customWidth="1"/>
    <col min="14592" max="14600" width="7.140625" style="189" customWidth="1"/>
    <col min="14601" max="14605" width="0" style="189" hidden="1" customWidth="1"/>
    <col min="14606" max="14606" width="10.28515625" style="189" customWidth="1"/>
    <col min="14607" max="14611" width="0" style="189" hidden="1" customWidth="1"/>
    <col min="14612" max="14845" width="9.140625" style="189"/>
    <col min="14846" max="14846" width="6.140625" style="189" customWidth="1"/>
    <col min="14847" max="14847" width="5.85546875" style="189" customWidth="1"/>
    <col min="14848" max="14856" width="7.140625" style="189" customWidth="1"/>
    <col min="14857" max="14861" width="0" style="189" hidden="1" customWidth="1"/>
    <col min="14862" max="14862" width="10.28515625" style="189" customWidth="1"/>
    <col min="14863" max="14867" width="0" style="189" hidden="1" customWidth="1"/>
    <col min="14868" max="15101" width="9.140625" style="189"/>
    <col min="15102" max="15102" width="6.140625" style="189" customWidth="1"/>
    <col min="15103" max="15103" width="5.85546875" style="189" customWidth="1"/>
    <col min="15104" max="15112" width="7.140625" style="189" customWidth="1"/>
    <col min="15113" max="15117" width="0" style="189" hidden="1" customWidth="1"/>
    <col min="15118" max="15118" width="10.28515625" style="189" customWidth="1"/>
    <col min="15119" max="15123" width="0" style="189" hidden="1" customWidth="1"/>
    <col min="15124" max="15357" width="9.140625" style="189"/>
    <col min="15358" max="15358" width="6.140625" style="189" customWidth="1"/>
    <col min="15359" max="15359" width="5.85546875" style="189" customWidth="1"/>
    <col min="15360" max="15368" width="7.140625" style="189" customWidth="1"/>
    <col min="15369" max="15373" width="0" style="189" hidden="1" customWidth="1"/>
    <col min="15374" max="15374" width="10.28515625" style="189" customWidth="1"/>
    <col min="15375" max="15379" width="0" style="189" hidden="1" customWidth="1"/>
    <col min="15380" max="15613" width="9.140625" style="189"/>
    <col min="15614" max="15614" width="6.140625" style="189" customWidth="1"/>
    <col min="15615" max="15615" width="5.85546875" style="189" customWidth="1"/>
    <col min="15616" max="15624" width="7.140625" style="189" customWidth="1"/>
    <col min="15625" max="15629" width="0" style="189" hidden="1" customWidth="1"/>
    <col min="15630" max="15630" width="10.28515625" style="189" customWidth="1"/>
    <col min="15631" max="15635" width="0" style="189" hidden="1" customWidth="1"/>
    <col min="15636" max="15869" width="9.140625" style="189"/>
    <col min="15870" max="15870" width="6.140625" style="189" customWidth="1"/>
    <col min="15871" max="15871" width="5.85546875" style="189" customWidth="1"/>
    <col min="15872" max="15880" width="7.140625" style="189" customWidth="1"/>
    <col min="15881" max="15885" width="0" style="189" hidden="1" customWidth="1"/>
    <col min="15886" max="15886" width="10.28515625" style="189" customWidth="1"/>
    <col min="15887" max="15891" width="0" style="189" hidden="1" customWidth="1"/>
    <col min="15892" max="16125" width="9.140625" style="189"/>
    <col min="16126" max="16126" width="6.140625" style="189" customWidth="1"/>
    <col min="16127" max="16127" width="5.85546875" style="189" customWidth="1"/>
    <col min="16128" max="16136" width="7.140625" style="189" customWidth="1"/>
    <col min="16137" max="16141" width="0" style="189" hidden="1" customWidth="1"/>
    <col min="16142" max="16142" width="10.28515625" style="189" customWidth="1"/>
    <col min="16143" max="16147" width="0" style="189" hidden="1" customWidth="1"/>
    <col min="16148" max="16384" width="9.140625" style="189"/>
  </cols>
  <sheetData>
    <row r="1" spans="1:18" ht="13.5" customHeight="1" thickBot="1">
      <c r="A1" s="1532" t="s">
        <v>204</v>
      </c>
      <c r="B1" s="1535" t="s">
        <v>205</v>
      </c>
      <c r="C1" s="1536"/>
      <c r="D1" s="1514" t="s">
        <v>206</v>
      </c>
      <c r="E1" s="1541"/>
      <c r="F1" s="1541"/>
      <c r="G1" s="1541"/>
      <c r="H1" s="1541"/>
      <c r="I1" s="1541"/>
      <c r="J1" s="1542" t="s">
        <v>4</v>
      </c>
      <c r="K1" s="1543"/>
      <c r="L1" s="1543"/>
      <c r="M1" s="1544"/>
      <c r="N1" s="23"/>
      <c r="O1" s="23"/>
      <c r="P1" s="23"/>
      <c r="Q1" s="23"/>
      <c r="R1" s="1545" t="s">
        <v>385</v>
      </c>
    </row>
    <row r="2" spans="1:18" ht="13.15" customHeight="1" thickBot="1">
      <c r="A2" s="1533"/>
      <c r="B2" s="1537"/>
      <c r="C2" s="1538"/>
      <c r="D2" s="1514" t="s">
        <v>207</v>
      </c>
      <c r="E2" s="1515"/>
      <c r="F2" s="1514" t="s">
        <v>208</v>
      </c>
      <c r="G2" s="1515"/>
      <c r="H2" s="1514" t="s">
        <v>209</v>
      </c>
      <c r="I2" s="1515"/>
      <c r="J2" s="1516"/>
      <c r="K2" s="1517"/>
      <c r="L2" s="1518"/>
      <c r="M2" s="445"/>
      <c r="N2" s="30"/>
      <c r="O2" s="30"/>
      <c r="P2" s="30"/>
      <c r="Q2" s="30"/>
      <c r="R2" s="1639"/>
    </row>
    <row r="3" spans="1:18" ht="13.15" customHeight="1" thickBot="1">
      <c r="A3" s="1534"/>
      <c r="B3" s="1539"/>
      <c r="C3" s="1540"/>
      <c r="D3" s="450" t="s">
        <v>211</v>
      </c>
      <c r="E3" s="450" t="s">
        <v>212</v>
      </c>
      <c r="F3" s="450" t="s">
        <v>211</v>
      </c>
      <c r="G3" s="451" t="s">
        <v>212</v>
      </c>
      <c r="H3" s="450" t="s">
        <v>211</v>
      </c>
      <c r="I3" s="450" t="s">
        <v>212</v>
      </c>
      <c r="J3" s="511" t="s">
        <v>213</v>
      </c>
      <c r="K3" s="511" t="s">
        <v>214</v>
      </c>
      <c r="L3" s="511" t="s">
        <v>215</v>
      </c>
      <c r="M3" s="46"/>
      <c r="N3" s="46"/>
      <c r="O3" s="46"/>
      <c r="P3" s="46"/>
      <c r="Q3" s="46"/>
      <c r="R3" s="1640"/>
    </row>
    <row r="4" spans="1:18" ht="13.15" customHeight="1">
      <c r="A4" s="1519" t="s">
        <v>354</v>
      </c>
      <c r="B4" s="1522" t="s">
        <v>216</v>
      </c>
      <c r="C4" s="17">
        <v>5</v>
      </c>
      <c r="D4" s="18">
        <v>48.2</v>
      </c>
      <c r="E4" s="19" t="s">
        <v>217</v>
      </c>
      <c r="F4" s="18">
        <v>48.7</v>
      </c>
      <c r="G4" s="19">
        <v>75</v>
      </c>
      <c r="H4" s="18">
        <v>49.7</v>
      </c>
      <c r="I4" s="19">
        <v>40</v>
      </c>
      <c r="J4" s="20">
        <v>0.03</v>
      </c>
      <c r="K4" s="21">
        <v>0.04</v>
      </c>
      <c r="L4" s="22">
        <v>0.04</v>
      </c>
      <c r="M4" s="23"/>
      <c r="N4" s="23"/>
      <c r="O4" s="23"/>
      <c r="P4" s="23"/>
      <c r="Q4" s="23"/>
      <c r="R4" s="361"/>
    </row>
    <row r="5" spans="1:18" ht="13.15" customHeight="1">
      <c r="A5" s="1520"/>
      <c r="B5" s="1523"/>
      <c r="C5" s="32">
        <v>13</v>
      </c>
      <c r="D5" s="33" t="s">
        <v>218</v>
      </c>
      <c r="E5" s="34" t="s">
        <v>218</v>
      </c>
      <c r="F5" s="33" t="s">
        <v>218</v>
      </c>
      <c r="G5" s="34" t="s">
        <v>218</v>
      </c>
      <c r="H5" s="33" t="s">
        <v>218</v>
      </c>
      <c r="I5" s="34" t="s">
        <v>218</v>
      </c>
      <c r="J5" s="56">
        <v>0.3</v>
      </c>
      <c r="K5" s="57">
        <v>0.33</v>
      </c>
      <c r="L5" s="58">
        <v>0.2</v>
      </c>
      <c r="M5" s="30"/>
      <c r="N5" s="30"/>
      <c r="O5" s="30"/>
      <c r="P5" s="30"/>
      <c r="Q5" s="30"/>
      <c r="R5" s="362"/>
    </row>
    <row r="6" spans="1:18" ht="13.15" customHeight="1">
      <c r="A6" s="1520"/>
      <c r="B6" s="1523"/>
      <c r="C6" s="32">
        <v>17</v>
      </c>
      <c r="D6" s="33" t="s">
        <v>218</v>
      </c>
      <c r="E6" s="34" t="s">
        <v>218</v>
      </c>
      <c r="F6" s="33" t="s">
        <v>218</v>
      </c>
      <c r="G6" s="34" t="s">
        <v>218</v>
      </c>
      <c r="H6" s="33" t="s">
        <v>218</v>
      </c>
      <c r="I6" s="34" t="s">
        <v>218</v>
      </c>
      <c r="J6" s="56">
        <v>1.33</v>
      </c>
      <c r="K6" s="57">
        <v>1.33</v>
      </c>
      <c r="L6" s="58">
        <v>1.52</v>
      </c>
      <c r="M6" s="30"/>
      <c r="N6" s="30"/>
      <c r="O6" s="30"/>
      <c r="P6" s="30"/>
      <c r="Q6" s="30"/>
      <c r="R6" s="362"/>
    </row>
    <row r="7" spans="1:18" ht="13.15" customHeight="1">
      <c r="A7" s="1520"/>
      <c r="B7" s="1523"/>
      <c r="C7" s="32">
        <v>20</v>
      </c>
      <c r="D7" s="33" t="s">
        <v>218</v>
      </c>
      <c r="E7" s="34" t="s">
        <v>218</v>
      </c>
      <c r="F7" s="33" t="s">
        <v>218</v>
      </c>
      <c r="G7" s="34" t="s">
        <v>218</v>
      </c>
      <c r="H7" s="33" t="s">
        <v>218</v>
      </c>
      <c r="I7" s="34" t="s">
        <v>218</v>
      </c>
      <c r="J7" s="27">
        <v>0</v>
      </c>
      <c r="K7" s="28">
        <v>0</v>
      </c>
      <c r="L7" s="29">
        <v>0</v>
      </c>
      <c r="M7" s="30"/>
      <c r="N7" s="30"/>
      <c r="O7" s="30"/>
      <c r="P7" s="30"/>
      <c r="Q7" s="30"/>
      <c r="R7" s="913"/>
    </row>
    <row r="8" spans="1:18" ht="13.15" customHeight="1">
      <c r="A8" s="1520"/>
      <c r="B8" s="1523"/>
      <c r="C8" s="32">
        <v>26</v>
      </c>
      <c r="D8" s="33" t="s">
        <v>218</v>
      </c>
      <c r="E8" s="34" t="s">
        <v>218</v>
      </c>
      <c r="F8" s="33" t="s">
        <v>218</v>
      </c>
      <c r="G8" s="34" t="s">
        <v>218</v>
      </c>
      <c r="H8" s="33" t="s">
        <v>218</v>
      </c>
      <c r="I8" s="34" t="s">
        <v>218</v>
      </c>
      <c r="J8" s="27">
        <v>1.1399999999999999</v>
      </c>
      <c r="K8" s="28">
        <v>1.6</v>
      </c>
      <c r="L8" s="29">
        <v>1.53</v>
      </c>
      <c r="M8" s="30"/>
      <c r="N8" s="30"/>
      <c r="O8" s="30"/>
      <c r="P8" s="30"/>
      <c r="Q8" s="30"/>
      <c r="R8" s="362"/>
    </row>
    <row r="9" spans="1:18" ht="13.15" customHeight="1">
      <c r="A9" s="1520"/>
      <c r="B9" s="1523"/>
      <c r="C9" s="32">
        <v>38</v>
      </c>
      <c r="D9" s="33" t="s">
        <v>218</v>
      </c>
      <c r="E9" s="34" t="s">
        <v>218</v>
      </c>
      <c r="F9" s="33" t="s">
        <v>218</v>
      </c>
      <c r="G9" s="34" t="s">
        <v>218</v>
      </c>
      <c r="H9" s="33" t="s">
        <v>218</v>
      </c>
      <c r="I9" s="34" t="s">
        <v>218</v>
      </c>
      <c r="J9" s="27">
        <v>2.1</v>
      </c>
      <c r="K9" s="28">
        <v>2.2999999999999998</v>
      </c>
      <c r="L9" s="29">
        <v>2.1</v>
      </c>
      <c r="M9" s="30"/>
      <c r="N9" s="30"/>
      <c r="O9" s="30"/>
      <c r="P9" s="30"/>
      <c r="Q9" s="30"/>
      <c r="R9" s="362"/>
    </row>
    <row r="10" spans="1:18" ht="13.15" customHeight="1">
      <c r="A10" s="1520"/>
      <c r="B10" s="1523"/>
      <c r="C10" s="32">
        <v>41</v>
      </c>
      <c r="D10" s="33" t="s">
        <v>218</v>
      </c>
      <c r="E10" s="34" t="s">
        <v>218</v>
      </c>
      <c r="F10" s="33" t="s">
        <v>218</v>
      </c>
      <c r="G10" s="34" t="s">
        <v>218</v>
      </c>
      <c r="H10" s="33" t="s">
        <v>218</v>
      </c>
      <c r="I10" s="34" t="s">
        <v>218</v>
      </c>
      <c r="J10" s="27">
        <v>0.39</v>
      </c>
      <c r="K10" s="28">
        <v>0.77</v>
      </c>
      <c r="L10" s="29">
        <v>0.6</v>
      </c>
      <c r="M10" s="30"/>
      <c r="N10" s="30"/>
      <c r="O10" s="30"/>
      <c r="P10" s="30"/>
      <c r="Q10" s="30"/>
      <c r="R10" s="362"/>
    </row>
    <row r="11" spans="1:18" ht="13.15" customHeight="1">
      <c r="A11" s="1520"/>
      <c r="B11" s="1523"/>
      <c r="C11" s="32">
        <v>49</v>
      </c>
      <c r="D11" s="33" t="s">
        <v>218</v>
      </c>
      <c r="E11" s="34" t="s">
        <v>218</v>
      </c>
      <c r="F11" s="33" t="s">
        <v>218</v>
      </c>
      <c r="G11" s="34" t="s">
        <v>218</v>
      </c>
      <c r="H11" s="33" t="s">
        <v>218</v>
      </c>
      <c r="I11" s="34" t="s">
        <v>218</v>
      </c>
      <c r="J11" s="27">
        <v>2.1800000000000002</v>
      </c>
      <c r="K11" s="28">
        <v>2.1800000000000002</v>
      </c>
      <c r="L11" s="29">
        <v>2.2000000000000002</v>
      </c>
      <c r="M11" s="30"/>
      <c r="N11" s="30"/>
      <c r="O11" s="30"/>
      <c r="P11" s="30"/>
      <c r="Q11" s="30"/>
      <c r="R11" s="362"/>
    </row>
    <row r="12" spans="1:18" ht="13.15" customHeight="1">
      <c r="A12" s="1520"/>
      <c r="B12" s="1523"/>
      <c r="C12" s="32">
        <v>51</v>
      </c>
      <c r="D12" s="33" t="s">
        <v>218</v>
      </c>
      <c r="E12" s="34" t="s">
        <v>218</v>
      </c>
      <c r="F12" s="33" t="s">
        <v>218</v>
      </c>
      <c r="G12" s="34" t="s">
        <v>218</v>
      </c>
      <c r="H12" s="33" t="s">
        <v>218</v>
      </c>
      <c r="I12" s="34" t="s">
        <v>218</v>
      </c>
      <c r="J12" s="27">
        <v>1.33</v>
      </c>
      <c r="K12" s="28">
        <v>1.5</v>
      </c>
      <c r="L12" s="29">
        <v>1.5</v>
      </c>
      <c r="M12" s="30"/>
      <c r="N12" s="30"/>
      <c r="O12" s="30"/>
      <c r="P12" s="30"/>
      <c r="Q12" s="30"/>
      <c r="R12" s="362"/>
    </row>
    <row r="13" spans="1:18" ht="13.15" customHeight="1" thickBot="1">
      <c r="A13" s="1520"/>
      <c r="B13" s="1523"/>
      <c r="C13" s="155">
        <v>53</v>
      </c>
      <c r="D13" s="33" t="s">
        <v>218</v>
      </c>
      <c r="E13" s="34" t="s">
        <v>218</v>
      </c>
      <c r="F13" s="33" t="s">
        <v>218</v>
      </c>
      <c r="G13" s="34" t="s">
        <v>218</v>
      </c>
      <c r="H13" s="33" t="s">
        <v>218</v>
      </c>
      <c r="I13" s="34" t="s">
        <v>218</v>
      </c>
      <c r="J13" s="105">
        <v>0.06</v>
      </c>
      <c r="K13" s="106">
        <v>0.08</v>
      </c>
      <c r="L13" s="107">
        <v>0.1</v>
      </c>
      <c r="M13" s="46"/>
      <c r="N13" s="46"/>
      <c r="O13" s="46"/>
      <c r="P13" s="46"/>
      <c r="Q13" s="46"/>
      <c r="R13" s="363"/>
    </row>
    <row r="14" spans="1:18" ht="13.15" customHeight="1">
      <c r="A14" s="1520"/>
      <c r="B14" s="1523"/>
      <c r="C14" s="17">
        <v>4</v>
      </c>
      <c r="D14" s="18">
        <v>47.2</v>
      </c>
      <c r="E14" s="19" t="s">
        <v>217</v>
      </c>
      <c r="F14" s="18">
        <v>48.6</v>
      </c>
      <c r="G14" s="19">
        <v>90</v>
      </c>
      <c r="H14" s="18">
        <v>49.7</v>
      </c>
      <c r="I14" s="171">
        <v>40</v>
      </c>
      <c r="J14" s="20">
        <v>1.4</v>
      </c>
      <c r="K14" s="21">
        <v>1.55</v>
      </c>
      <c r="L14" s="22">
        <v>2.5</v>
      </c>
      <c r="M14" s="30"/>
      <c r="N14" s="30"/>
      <c r="O14" s="30"/>
      <c r="P14" s="30"/>
      <c r="Q14" s="30"/>
      <c r="R14" s="364"/>
    </row>
    <row r="15" spans="1:18" ht="13.15" customHeight="1">
      <c r="A15" s="1520"/>
      <c r="B15" s="1523"/>
      <c r="C15" s="32">
        <v>40</v>
      </c>
      <c r="D15" s="33" t="s">
        <v>218</v>
      </c>
      <c r="E15" s="34" t="s">
        <v>218</v>
      </c>
      <c r="F15" s="33" t="s">
        <v>218</v>
      </c>
      <c r="G15" s="34" t="s">
        <v>218</v>
      </c>
      <c r="H15" s="33" t="s">
        <v>218</v>
      </c>
      <c r="I15" s="172" t="s">
        <v>218</v>
      </c>
      <c r="J15" s="27">
        <v>0</v>
      </c>
      <c r="K15" s="28">
        <v>0</v>
      </c>
      <c r="L15" s="29">
        <v>0</v>
      </c>
      <c r="M15" s="30"/>
      <c r="N15" s="30"/>
      <c r="O15" s="30"/>
      <c r="P15" s="30"/>
      <c r="Q15" s="30"/>
      <c r="R15" s="913"/>
    </row>
    <row r="16" spans="1:18" ht="13.15" customHeight="1">
      <c r="A16" s="1520"/>
      <c r="B16" s="1523"/>
      <c r="C16" s="32">
        <v>45</v>
      </c>
      <c r="D16" s="33" t="s">
        <v>218</v>
      </c>
      <c r="E16" s="34" t="s">
        <v>218</v>
      </c>
      <c r="F16" s="33" t="s">
        <v>218</v>
      </c>
      <c r="G16" s="34" t="s">
        <v>218</v>
      </c>
      <c r="H16" s="33" t="s">
        <v>218</v>
      </c>
      <c r="I16" s="172" t="s">
        <v>218</v>
      </c>
      <c r="J16" s="27">
        <v>3.2</v>
      </c>
      <c r="K16" s="28">
        <v>2.1</v>
      </c>
      <c r="L16" s="29">
        <v>3.2</v>
      </c>
      <c r="M16" s="30"/>
      <c r="N16" s="30"/>
      <c r="O16" s="30"/>
      <c r="P16" s="30"/>
      <c r="Q16" s="30"/>
      <c r="R16" s="362"/>
    </row>
    <row r="17" spans="1:18" ht="13.15" customHeight="1">
      <c r="A17" s="1520"/>
      <c r="B17" s="1523"/>
      <c r="C17" s="32"/>
      <c r="D17" s="33"/>
      <c r="E17" s="34"/>
      <c r="F17" s="33"/>
      <c r="G17" s="34"/>
      <c r="H17" s="33"/>
      <c r="I17" s="365" t="s">
        <v>219</v>
      </c>
      <c r="J17" s="75">
        <f>SUM(J4:J16)</f>
        <v>13.46</v>
      </c>
      <c r="K17" s="40">
        <f>SUM(K4:K16)</f>
        <v>13.78</v>
      </c>
      <c r="L17" s="76">
        <f>SUM(L4:L16)</f>
        <v>15.490000000000002</v>
      </c>
      <c r="M17" s="30"/>
      <c r="N17" s="30"/>
      <c r="O17" s="30"/>
      <c r="P17" s="30"/>
      <c r="Q17" s="30"/>
      <c r="R17" s="362"/>
    </row>
    <row r="18" spans="1:18" ht="13.15" customHeight="1" thickBot="1">
      <c r="A18" s="1521"/>
      <c r="B18" s="1524"/>
      <c r="C18" s="42"/>
      <c r="D18" s="43"/>
      <c r="E18" s="44"/>
      <c r="F18" s="60"/>
      <c r="G18" s="61"/>
      <c r="H18" s="60"/>
      <c r="I18" s="366" t="s">
        <v>355</v>
      </c>
      <c r="J18" s="53">
        <v>31</v>
      </c>
      <c r="K18" s="52">
        <v>33</v>
      </c>
      <c r="L18" s="54">
        <v>37</v>
      </c>
      <c r="M18" s="30"/>
      <c r="N18" s="30"/>
      <c r="O18" s="30"/>
      <c r="P18" s="30"/>
      <c r="Q18" s="30"/>
      <c r="R18" s="363"/>
    </row>
    <row r="19" spans="1:18" ht="13.5" customHeight="1">
      <c r="A19" s="1519" t="s">
        <v>356</v>
      </c>
      <c r="B19" s="1522" t="s">
        <v>216</v>
      </c>
      <c r="C19" s="152">
        <v>1</v>
      </c>
      <c r="D19" s="367">
        <v>48.4</v>
      </c>
      <c r="E19" s="368" t="s">
        <v>217</v>
      </c>
      <c r="F19" s="18"/>
      <c r="G19" s="171"/>
      <c r="H19" s="18">
        <v>49.6</v>
      </c>
      <c r="I19" s="19">
        <v>30</v>
      </c>
      <c r="J19" s="126">
        <v>0</v>
      </c>
      <c r="K19" s="21">
        <v>0</v>
      </c>
      <c r="L19" s="22">
        <v>0</v>
      </c>
      <c r="M19" s="30"/>
      <c r="N19" s="30"/>
      <c r="O19" s="30"/>
      <c r="P19" s="30"/>
      <c r="Q19" s="30"/>
      <c r="R19" s="913"/>
    </row>
    <row r="20" spans="1:18" ht="13.5" customHeight="1">
      <c r="A20" s="1520"/>
      <c r="B20" s="1523"/>
      <c r="C20" s="32">
        <v>6</v>
      </c>
      <c r="D20" s="33" t="s">
        <v>218</v>
      </c>
      <c r="E20" s="172" t="s">
        <v>218</v>
      </c>
      <c r="F20" s="36">
        <v>48.7</v>
      </c>
      <c r="G20" s="365">
        <v>75</v>
      </c>
      <c r="H20" s="36">
        <v>49.6</v>
      </c>
      <c r="I20" s="37">
        <v>30</v>
      </c>
      <c r="J20" s="369">
        <v>0.01</v>
      </c>
      <c r="K20" s="110">
        <v>0.01</v>
      </c>
      <c r="L20" s="111">
        <v>0.01</v>
      </c>
      <c r="M20" s="30"/>
      <c r="N20" s="30"/>
      <c r="O20" s="30"/>
      <c r="P20" s="30"/>
      <c r="Q20" s="30"/>
      <c r="R20" s="370"/>
    </row>
    <row r="21" spans="1:18" ht="13.5" customHeight="1">
      <c r="A21" s="1520"/>
      <c r="B21" s="1523"/>
      <c r="C21" s="24">
        <v>21</v>
      </c>
      <c r="D21" s="33" t="s">
        <v>218</v>
      </c>
      <c r="E21" s="172" t="s">
        <v>218</v>
      </c>
      <c r="F21" s="36"/>
      <c r="G21" s="365"/>
      <c r="H21" s="36">
        <v>49.6</v>
      </c>
      <c r="I21" s="37">
        <v>30</v>
      </c>
      <c r="J21" s="369">
        <v>0</v>
      </c>
      <c r="K21" s="110">
        <v>0</v>
      </c>
      <c r="L21" s="111">
        <v>0</v>
      </c>
      <c r="M21" s="30"/>
      <c r="N21" s="30"/>
      <c r="O21" s="30"/>
      <c r="P21" s="30"/>
      <c r="Q21" s="30"/>
      <c r="R21" s="913"/>
    </row>
    <row r="22" spans="1:18" ht="13.5" customHeight="1">
      <c r="A22" s="1520"/>
      <c r="B22" s="1523"/>
      <c r="C22" s="32">
        <v>22</v>
      </c>
      <c r="D22" s="33" t="s">
        <v>218</v>
      </c>
      <c r="E22" s="172" t="s">
        <v>218</v>
      </c>
      <c r="F22" s="36">
        <v>48.7</v>
      </c>
      <c r="G22" s="365">
        <v>75</v>
      </c>
      <c r="H22" s="36">
        <v>49.6</v>
      </c>
      <c r="I22" s="37">
        <v>30</v>
      </c>
      <c r="J22" s="70">
        <v>0.01</v>
      </c>
      <c r="K22" s="28">
        <v>0.01</v>
      </c>
      <c r="L22" s="29">
        <v>0.01</v>
      </c>
      <c r="M22" s="30"/>
      <c r="N22" s="30"/>
      <c r="O22" s="30"/>
      <c r="P22" s="30"/>
      <c r="Q22" s="30"/>
      <c r="R22" s="370"/>
    </row>
    <row r="23" spans="1:18" ht="13.5" customHeight="1">
      <c r="A23" s="1520"/>
      <c r="B23" s="1523"/>
      <c r="C23" s="32">
        <v>35</v>
      </c>
      <c r="D23" s="33" t="s">
        <v>218</v>
      </c>
      <c r="E23" s="172" t="s">
        <v>218</v>
      </c>
      <c r="F23" s="36">
        <v>48.7</v>
      </c>
      <c r="G23" s="365">
        <v>75</v>
      </c>
      <c r="H23" s="36">
        <v>49.6</v>
      </c>
      <c r="I23" s="37">
        <v>30</v>
      </c>
      <c r="J23" s="70">
        <v>0.02</v>
      </c>
      <c r="K23" s="28">
        <v>0.02</v>
      </c>
      <c r="L23" s="29">
        <v>0.02</v>
      </c>
      <c r="M23" s="30"/>
      <c r="N23" s="30"/>
      <c r="O23" s="30"/>
      <c r="P23" s="30"/>
      <c r="Q23" s="30"/>
      <c r="R23" s="370"/>
    </row>
    <row r="24" spans="1:18" ht="13.5" customHeight="1">
      <c r="A24" s="1520"/>
      <c r="B24" s="1523"/>
      <c r="C24" s="32">
        <v>38</v>
      </c>
      <c r="D24" s="33" t="s">
        <v>218</v>
      </c>
      <c r="E24" s="172" t="s">
        <v>218</v>
      </c>
      <c r="F24" s="36">
        <v>48.7</v>
      </c>
      <c r="G24" s="365">
        <v>75</v>
      </c>
      <c r="H24" s="36">
        <v>49.6</v>
      </c>
      <c r="I24" s="37">
        <v>30</v>
      </c>
      <c r="J24" s="70">
        <v>0.01</v>
      </c>
      <c r="K24" s="28">
        <v>0.01</v>
      </c>
      <c r="L24" s="29">
        <v>0.01</v>
      </c>
      <c r="M24" s="30"/>
      <c r="N24" s="30"/>
      <c r="O24" s="30"/>
      <c r="P24" s="30"/>
      <c r="Q24" s="30"/>
      <c r="R24" s="370"/>
    </row>
    <row r="25" spans="1:18" ht="13.5" customHeight="1">
      <c r="A25" s="1520"/>
      <c r="B25" s="1523"/>
      <c r="C25" s="35"/>
      <c r="D25" s="36"/>
      <c r="E25" s="365"/>
      <c r="F25" s="36"/>
      <c r="G25" s="365"/>
      <c r="H25" s="36"/>
      <c r="I25" s="37" t="s">
        <v>219</v>
      </c>
      <c r="J25" s="371">
        <f>SUM(J19:J24)</f>
        <v>0.05</v>
      </c>
      <c r="K25" s="40">
        <f>SUM(K19:K24)</f>
        <v>0.05</v>
      </c>
      <c r="L25" s="41">
        <f>SUM(L19:L24)</f>
        <v>0.05</v>
      </c>
      <c r="M25" s="30"/>
      <c r="N25" s="30"/>
      <c r="O25" s="30"/>
      <c r="P25" s="30"/>
      <c r="Q25" s="30"/>
      <c r="R25" s="370"/>
    </row>
    <row r="26" spans="1:18" ht="13.5" customHeight="1" thickBot="1">
      <c r="A26" s="1521"/>
      <c r="B26" s="1524"/>
      <c r="C26" s="42"/>
      <c r="D26" s="43"/>
      <c r="E26" s="173"/>
      <c r="F26" s="43"/>
      <c r="G26" s="173"/>
      <c r="H26" s="43"/>
      <c r="I26" s="44" t="s">
        <v>223</v>
      </c>
      <c r="J26" s="118">
        <v>27.6</v>
      </c>
      <c r="K26" s="52">
        <v>26.8</v>
      </c>
      <c r="L26" s="54">
        <v>17</v>
      </c>
      <c r="M26" s="30"/>
      <c r="N26" s="30"/>
      <c r="O26" s="30"/>
      <c r="P26" s="30"/>
      <c r="Q26" s="30"/>
      <c r="R26" s="372"/>
    </row>
    <row r="27" spans="1:18" ht="12.75" customHeight="1">
      <c r="A27" s="1519">
        <v>15</v>
      </c>
      <c r="B27" s="1522" t="s">
        <v>216</v>
      </c>
      <c r="C27" s="17">
        <v>5</v>
      </c>
      <c r="D27" s="18">
        <v>47.4</v>
      </c>
      <c r="E27" s="19" t="s">
        <v>217</v>
      </c>
      <c r="F27" s="18">
        <v>48.6</v>
      </c>
      <c r="G27" s="19">
        <v>85</v>
      </c>
      <c r="H27" s="18">
        <v>49.7</v>
      </c>
      <c r="I27" s="19">
        <v>80</v>
      </c>
      <c r="J27" s="20">
        <v>0</v>
      </c>
      <c r="K27" s="21">
        <v>0</v>
      </c>
      <c r="L27" s="22">
        <v>0</v>
      </c>
      <c r="M27" s="30"/>
      <c r="N27" s="30"/>
      <c r="O27" s="30"/>
      <c r="P27" s="30"/>
      <c r="Q27" s="30"/>
      <c r="R27" s="913"/>
    </row>
    <row r="28" spans="1:18" ht="12.75" customHeight="1">
      <c r="A28" s="1520"/>
      <c r="B28" s="1523"/>
      <c r="C28" s="32">
        <v>15</v>
      </c>
      <c r="D28" s="33" t="s">
        <v>218</v>
      </c>
      <c r="E28" s="34" t="s">
        <v>218</v>
      </c>
      <c r="F28" s="33" t="s">
        <v>218</v>
      </c>
      <c r="G28" s="34" t="s">
        <v>218</v>
      </c>
      <c r="H28" s="33" t="s">
        <v>218</v>
      </c>
      <c r="I28" s="34" t="s">
        <v>218</v>
      </c>
      <c r="J28" s="27">
        <v>0.37</v>
      </c>
      <c r="K28" s="28">
        <v>0.41</v>
      </c>
      <c r="L28" s="29">
        <v>2.31</v>
      </c>
      <c r="M28" s="30"/>
      <c r="N28" s="30"/>
      <c r="O28" s="30"/>
      <c r="P28" s="30"/>
      <c r="Q28" s="30"/>
      <c r="R28" s="370"/>
    </row>
    <row r="29" spans="1:18" ht="12.75" customHeight="1">
      <c r="A29" s="1520"/>
      <c r="B29" s="1523"/>
      <c r="C29" s="32">
        <v>20</v>
      </c>
      <c r="D29" s="33" t="s">
        <v>218</v>
      </c>
      <c r="E29" s="34" t="s">
        <v>218</v>
      </c>
      <c r="F29" s="33" t="s">
        <v>218</v>
      </c>
      <c r="G29" s="34" t="s">
        <v>218</v>
      </c>
      <c r="H29" s="33" t="s">
        <v>218</v>
      </c>
      <c r="I29" s="34" t="s">
        <v>218</v>
      </c>
      <c r="J29" s="159">
        <v>0</v>
      </c>
      <c r="K29" s="160">
        <v>0</v>
      </c>
      <c r="L29" s="161">
        <v>0</v>
      </c>
      <c r="M29" s="30"/>
      <c r="N29" s="30"/>
      <c r="O29" s="30"/>
      <c r="P29" s="30"/>
      <c r="Q29" s="30"/>
      <c r="R29" s="913"/>
    </row>
    <row r="30" spans="1:18" ht="12.75" customHeight="1">
      <c r="A30" s="1520"/>
      <c r="B30" s="1523"/>
      <c r="C30" s="32">
        <v>24</v>
      </c>
      <c r="D30" s="33" t="s">
        <v>218</v>
      </c>
      <c r="E30" s="34" t="s">
        <v>218</v>
      </c>
      <c r="F30" s="33" t="s">
        <v>218</v>
      </c>
      <c r="G30" s="34" t="s">
        <v>218</v>
      </c>
      <c r="H30" s="33" t="s">
        <v>218</v>
      </c>
      <c r="I30" s="34" t="s">
        <v>218</v>
      </c>
      <c r="J30" s="27">
        <v>0.79</v>
      </c>
      <c r="K30" s="28">
        <v>1.66</v>
      </c>
      <c r="L30" s="29">
        <v>1.56</v>
      </c>
      <c r="M30" s="30"/>
      <c r="N30" s="30"/>
      <c r="O30" s="30"/>
      <c r="P30" s="30"/>
      <c r="Q30" s="30"/>
      <c r="R30" s="370"/>
    </row>
    <row r="31" spans="1:18" ht="12.75" customHeight="1">
      <c r="A31" s="1520"/>
      <c r="B31" s="1523"/>
      <c r="C31" s="32">
        <v>25</v>
      </c>
      <c r="D31" s="33" t="s">
        <v>218</v>
      </c>
      <c r="E31" s="34" t="s">
        <v>218</v>
      </c>
      <c r="F31" s="33" t="s">
        <v>218</v>
      </c>
      <c r="G31" s="34" t="s">
        <v>218</v>
      </c>
      <c r="H31" s="33" t="s">
        <v>218</v>
      </c>
      <c r="I31" s="34" t="s">
        <v>218</v>
      </c>
      <c r="J31" s="27">
        <v>0.19</v>
      </c>
      <c r="K31" s="28">
        <v>0.54</v>
      </c>
      <c r="L31" s="29">
        <v>0.45</v>
      </c>
      <c r="M31" s="30"/>
      <c r="N31" s="30"/>
      <c r="O31" s="30"/>
      <c r="P31" s="30"/>
      <c r="Q31" s="30"/>
      <c r="R31" s="370"/>
    </row>
    <row r="32" spans="1:18" ht="12.75" customHeight="1">
      <c r="A32" s="1520"/>
      <c r="B32" s="1523"/>
      <c r="C32" s="35"/>
      <c r="D32" s="36"/>
      <c r="E32" s="37"/>
      <c r="F32" s="36"/>
      <c r="G32" s="37"/>
      <c r="H32" s="36"/>
      <c r="I32" s="37" t="s">
        <v>219</v>
      </c>
      <c r="J32" s="39">
        <f>SUM(J27:J31)</f>
        <v>1.35</v>
      </c>
      <c r="K32" s="40">
        <f>SUM(K27:K31)</f>
        <v>2.61</v>
      </c>
      <c r="L32" s="41">
        <f>SUM(L27:L31)</f>
        <v>4.32</v>
      </c>
      <c r="M32" s="30"/>
      <c r="N32" s="30"/>
      <c r="O32" s="30"/>
      <c r="P32" s="30"/>
      <c r="Q32" s="30"/>
      <c r="R32" s="370"/>
    </row>
    <row r="33" spans="1:18" ht="13.5" customHeight="1" thickBot="1">
      <c r="A33" s="1520"/>
      <c r="B33" s="1523"/>
      <c r="C33" s="59"/>
      <c r="D33" s="60"/>
      <c r="E33" s="61"/>
      <c r="F33" s="60"/>
      <c r="G33" s="61"/>
      <c r="H33" s="60"/>
      <c r="I33" s="61" t="s">
        <v>220</v>
      </c>
      <c r="J33" s="418">
        <v>5.3</v>
      </c>
      <c r="K33" s="419">
        <v>7.1</v>
      </c>
      <c r="L33" s="420">
        <v>8.8000000000000007</v>
      </c>
      <c r="M33" s="30"/>
      <c r="N33" s="30"/>
      <c r="O33" s="30"/>
      <c r="P33" s="30"/>
      <c r="Q33" s="30"/>
      <c r="R33" s="373"/>
    </row>
    <row r="34" spans="1:18" ht="22.5" customHeight="1">
      <c r="A34" s="1563"/>
      <c r="B34" s="374" t="s">
        <v>357</v>
      </c>
      <c r="C34" s="375" t="s">
        <v>358</v>
      </c>
      <c r="D34" s="376">
        <v>47.4</v>
      </c>
      <c r="E34" s="377" t="s">
        <v>217</v>
      </c>
      <c r="F34" s="376">
        <v>48.6</v>
      </c>
      <c r="G34" s="377">
        <v>85</v>
      </c>
      <c r="H34" s="376">
        <v>49.7</v>
      </c>
      <c r="I34" s="377">
        <v>80</v>
      </c>
      <c r="J34" s="487">
        <v>3.7</v>
      </c>
      <c r="K34" s="416">
        <v>4.3</v>
      </c>
      <c r="L34" s="488">
        <v>4.4000000000000004</v>
      </c>
      <c r="M34" s="67"/>
      <c r="N34" s="136"/>
      <c r="O34" s="136"/>
      <c r="P34" s="136"/>
      <c r="Q34" s="365"/>
      <c r="R34" s="378"/>
    </row>
    <row r="35" spans="1:18" ht="18" customHeight="1" thickBot="1">
      <c r="A35" s="1564"/>
      <c r="B35" s="42"/>
      <c r="C35" s="42"/>
      <c r="D35" s="43"/>
      <c r="E35" s="44"/>
      <c r="F35" s="43"/>
      <c r="G35" s="44"/>
      <c r="H35" s="43"/>
      <c r="I35" s="44" t="s">
        <v>359</v>
      </c>
      <c r="J35" s="53">
        <f>J34+J32</f>
        <v>5.0500000000000007</v>
      </c>
      <c r="K35" s="52">
        <f>K34+K32</f>
        <v>6.91</v>
      </c>
      <c r="L35" s="54">
        <f>L34+L32</f>
        <v>8.7200000000000006</v>
      </c>
      <c r="M35" s="67"/>
      <c r="N35" s="136"/>
      <c r="O35" s="136"/>
      <c r="P35" s="136"/>
      <c r="Q35" s="365"/>
      <c r="R35" s="372"/>
    </row>
    <row r="36" spans="1:18" ht="12.75" customHeight="1">
      <c r="A36" s="1519">
        <v>18</v>
      </c>
      <c r="B36" s="1523" t="s">
        <v>216</v>
      </c>
      <c r="C36" s="24">
        <v>2</v>
      </c>
      <c r="D36" s="48">
        <v>47.2</v>
      </c>
      <c r="E36" s="49" t="s">
        <v>217</v>
      </c>
      <c r="F36" s="48">
        <v>48.6</v>
      </c>
      <c r="G36" s="49">
        <v>85</v>
      </c>
      <c r="H36" s="48">
        <v>49.5</v>
      </c>
      <c r="I36" s="49">
        <v>20</v>
      </c>
      <c r="J36" s="149">
        <v>0.06</v>
      </c>
      <c r="K36" s="150">
        <v>0.06</v>
      </c>
      <c r="L36" s="151">
        <v>0.12</v>
      </c>
      <c r="M36" s="30"/>
      <c r="N36" s="30"/>
      <c r="O36" s="30"/>
      <c r="P36" s="30"/>
      <c r="Q36" s="30"/>
      <c r="R36" s="378"/>
    </row>
    <row r="37" spans="1:18" ht="12.75" customHeight="1">
      <c r="A37" s="1520"/>
      <c r="B37" s="1523"/>
      <c r="C37" s="32">
        <v>5</v>
      </c>
      <c r="D37" s="33" t="s">
        <v>218</v>
      </c>
      <c r="E37" s="34" t="s">
        <v>218</v>
      </c>
      <c r="F37" s="33" t="s">
        <v>218</v>
      </c>
      <c r="G37" s="34" t="s">
        <v>218</v>
      </c>
      <c r="H37" s="33" t="s">
        <v>218</v>
      </c>
      <c r="I37" s="34" t="s">
        <v>218</v>
      </c>
      <c r="J37" s="27">
        <v>0.51</v>
      </c>
      <c r="K37" s="28">
        <v>0.93</v>
      </c>
      <c r="L37" s="29">
        <v>0.94</v>
      </c>
      <c r="M37" s="30"/>
      <c r="N37" s="30"/>
      <c r="O37" s="30"/>
      <c r="P37" s="30"/>
      <c r="Q37" s="30"/>
      <c r="R37" s="370"/>
    </row>
    <row r="38" spans="1:18" ht="12.75" customHeight="1">
      <c r="A38" s="1520"/>
      <c r="B38" s="1523"/>
      <c r="C38" s="32">
        <v>6</v>
      </c>
      <c r="D38" s="33" t="s">
        <v>218</v>
      </c>
      <c r="E38" s="34" t="s">
        <v>218</v>
      </c>
      <c r="F38" s="33" t="s">
        <v>218</v>
      </c>
      <c r="G38" s="34" t="s">
        <v>218</v>
      </c>
      <c r="H38" s="33" t="s">
        <v>218</v>
      </c>
      <c r="I38" s="34" t="s">
        <v>218</v>
      </c>
      <c r="J38" s="56">
        <v>1.33</v>
      </c>
      <c r="K38" s="57">
        <v>2.25</v>
      </c>
      <c r="L38" s="58">
        <v>2.4</v>
      </c>
      <c r="M38" s="30"/>
      <c r="N38" s="30"/>
      <c r="O38" s="30"/>
      <c r="P38" s="30"/>
      <c r="Q38" s="30"/>
      <c r="R38" s="370"/>
    </row>
    <row r="39" spans="1:18" ht="12.75" customHeight="1">
      <c r="A39" s="1520"/>
      <c r="B39" s="1523"/>
      <c r="C39" s="32">
        <v>7</v>
      </c>
      <c r="D39" s="33" t="s">
        <v>218</v>
      </c>
      <c r="E39" s="34" t="s">
        <v>218</v>
      </c>
      <c r="F39" s="33" t="s">
        <v>218</v>
      </c>
      <c r="G39" s="34" t="s">
        <v>218</v>
      </c>
      <c r="H39" s="33" t="s">
        <v>218</v>
      </c>
      <c r="I39" s="34" t="s">
        <v>218</v>
      </c>
      <c r="J39" s="27">
        <v>0.09</v>
      </c>
      <c r="K39" s="28">
        <v>0.11</v>
      </c>
      <c r="L39" s="29">
        <v>0.14000000000000001</v>
      </c>
      <c r="M39" s="30"/>
      <c r="N39" s="30"/>
      <c r="O39" s="30"/>
      <c r="P39" s="30"/>
      <c r="Q39" s="30"/>
      <c r="R39" s="370"/>
    </row>
    <row r="40" spans="1:18" ht="12.75" customHeight="1">
      <c r="A40" s="1520"/>
      <c r="B40" s="1523"/>
      <c r="C40" s="32">
        <v>8</v>
      </c>
      <c r="D40" s="33" t="s">
        <v>218</v>
      </c>
      <c r="E40" s="34" t="s">
        <v>218</v>
      </c>
      <c r="F40" s="33" t="s">
        <v>218</v>
      </c>
      <c r="G40" s="34" t="s">
        <v>218</v>
      </c>
      <c r="H40" s="33" t="s">
        <v>218</v>
      </c>
      <c r="I40" s="34" t="s">
        <v>218</v>
      </c>
      <c r="J40" s="27">
        <v>0.51</v>
      </c>
      <c r="K40" s="28">
        <v>0.79</v>
      </c>
      <c r="L40" s="29">
        <v>1.29</v>
      </c>
      <c r="M40" s="30"/>
      <c r="N40" s="30"/>
      <c r="O40" s="30"/>
      <c r="P40" s="30"/>
      <c r="Q40" s="30"/>
      <c r="R40" s="370"/>
    </row>
    <row r="41" spans="1:18" ht="12.75" customHeight="1">
      <c r="A41" s="1520"/>
      <c r="B41" s="1523"/>
      <c r="C41" s="32">
        <v>10</v>
      </c>
      <c r="D41" s="33" t="s">
        <v>218</v>
      </c>
      <c r="E41" s="34" t="s">
        <v>218</v>
      </c>
      <c r="F41" s="33" t="s">
        <v>218</v>
      </c>
      <c r="G41" s="34" t="s">
        <v>218</v>
      </c>
      <c r="H41" s="33" t="s">
        <v>218</v>
      </c>
      <c r="I41" s="34" t="s">
        <v>218</v>
      </c>
      <c r="J41" s="27">
        <v>0.02</v>
      </c>
      <c r="K41" s="28">
        <v>0.02</v>
      </c>
      <c r="L41" s="29">
        <v>0.03</v>
      </c>
      <c r="M41" s="30"/>
      <c r="N41" s="30"/>
      <c r="O41" s="30"/>
      <c r="P41" s="30"/>
      <c r="Q41" s="30"/>
      <c r="R41" s="370"/>
    </row>
    <row r="42" spans="1:18" ht="12.75" customHeight="1">
      <c r="A42" s="1520"/>
      <c r="B42" s="1523"/>
      <c r="C42" s="32">
        <v>11</v>
      </c>
      <c r="D42" s="33" t="s">
        <v>218</v>
      </c>
      <c r="E42" s="34" t="s">
        <v>218</v>
      </c>
      <c r="F42" s="33" t="s">
        <v>218</v>
      </c>
      <c r="G42" s="34" t="s">
        <v>218</v>
      </c>
      <c r="H42" s="33" t="s">
        <v>218</v>
      </c>
      <c r="I42" s="34" t="s">
        <v>218</v>
      </c>
      <c r="J42" s="27">
        <v>0.09</v>
      </c>
      <c r="K42" s="28">
        <v>0.12</v>
      </c>
      <c r="L42" s="29">
        <v>0.14000000000000001</v>
      </c>
      <c r="M42" s="30"/>
      <c r="N42" s="30"/>
      <c r="O42" s="30"/>
      <c r="P42" s="30"/>
      <c r="Q42" s="30"/>
      <c r="R42" s="370"/>
    </row>
    <row r="43" spans="1:18" ht="12.75" customHeight="1">
      <c r="A43" s="1520"/>
      <c r="B43" s="1523"/>
      <c r="C43" s="32">
        <v>15</v>
      </c>
      <c r="D43" s="33" t="s">
        <v>218</v>
      </c>
      <c r="E43" s="34" t="s">
        <v>218</v>
      </c>
      <c r="F43" s="33" t="s">
        <v>218</v>
      </c>
      <c r="G43" s="34" t="s">
        <v>218</v>
      </c>
      <c r="H43" s="33" t="s">
        <v>218</v>
      </c>
      <c r="I43" s="34" t="s">
        <v>218</v>
      </c>
      <c r="J43" s="27">
        <v>0.46</v>
      </c>
      <c r="K43" s="28">
        <v>0.44</v>
      </c>
      <c r="L43" s="29">
        <v>0.66</v>
      </c>
      <c r="M43" s="30"/>
      <c r="N43" s="30"/>
      <c r="O43" s="30"/>
      <c r="P43" s="30"/>
      <c r="Q43" s="30"/>
      <c r="R43" s="370"/>
    </row>
    <row r="44" spans="1:18" ht="12.75" customHeight="1">
      <c r="A44" s="1520"/>
      <c r="B44" s="1523"/>
      <c r="C44" s="32">
        <v>20</v>
      </c>
      <c r="D44" s="33" t="s">
        <v>218</v>
      </c>
      <c r="E44" s="34" t="s">
        <v>218</v>
      </c>
      <c r="F44" s="33" t="s">
        <v>218</v>
      </c>
      <c r="G44" s="34" t="s">
        <v>218</v>
      </c>
      <c r="H44" s="33" t="s">
        <v>218</v>
      </c>
      <c r="I44" s="34" t="s">
        <v>218</v>
      </c>
      <c r="J44" s="27">
        <v>1.33</v>
      </c>
      <c r="K44" s="28">
        <v>2.2000000000000002</v>
      </c>
      <c r="L44" s="29">
        <v>3.2</v>
      </c>
      <c r="M44" s="30"/>
      <c r="N44" s="30"/>
      <c r="O44" s="30"/>
      <c r="P44" s="30"/>
      <c r="Q44" s="30"/>
      <c r="R44" s="370"/>
    </row>
    <row r="45" spans="1:18" ht="12.75" customHeight="1">
      <c r="A45" s="1520"/>
      <c r="B45" s="1523"/>
      <c r="C45" s="32">
        <v>23</v>
      </c>
      <c r="D45" s="33" t="s">
        <v>218</v>
      </c>
      <c r="E45" s="34" t="s">
        <v>218</v>
      </c>
      <c r="F45" s="33" t="s">
        <v>218</v>
      </c>
      <c r="G45" s="34" t="s">
        <v>218</v>
      </c>
      <c r="H45" s="33" t="s">
        <v>218</v>
      </c>
      <c r="I45" s="34" t="s">
        <v>218</v>
      </c>
      <c r="J45" s="27">
        <v>1.33</v>
      </c>
      <c r="K45" s="28">
        <v>2</v>
      </c>
      <c r="L45" s="29">
        <v>3</v>
      </c>
      <c r="M45" s="30"/>
      <c r="N45" s="30"/>
      <c r="O45" s="30"/>
      <c r="P45" s="30"/>
      <c r="Q45" s="30"/>
      <c r="R45" s="370"/>
    </row>
    <row r="46" spans="1:18" ht="12.75" customHeight="1">
      <c r="A46" s="1520"/>
      <c r="B46" s="1523"/>
      <c r="C46" s="32">
        <v>27</v>
      </c>
      <c r="D46" s="33" t="s">
        <v>218</v>
      </c>
      <c r="E46" s="34" t="s">
        <v>218</v>
      </c>
      <c r="F46" s="33" t="s">
        <v>218</v>
      </c>
      <c r="G46" s="34" t="s">
        <v>218</v>
      </c>
      <c r="H46" s="33" t="s">
        <v>218</v>
      </c>
      <c r="I46" s="34" t="s">
        <v>218</v>
      </c>
      <c r="J46" s="27">
        <v>0.25</v>
      </c>
      <c r="K46" s="28">
        <v>0.6</v>
      </c>
      <c r="L46" s="29">
        <v>0.57999999999999996</v>
      </c>
      <c r="M46" s="30"/>
      <c r="N46" s="30"/>
      <c r="O46" s="30"/>
      <c r="P46" s="30"/>
      <c r="Q46" s="30"/>
      <c r="R46" s="370"/>
    </row>
    <row r="47" spans="1:18" ht="12.75" customHeight="1">
      <c r="A47" s="1520"/>
      <c r="B47" s="1523"/>
      <c r="C47" s="32">
        <v>30</v>
      </c>
      <c r="D47" s="33" t="s">
        <v>218</v>
      </c>
      <c r="E47" s="34" t="s">
        <v>218</v>
      </c>
      <c r="F47" s="33" t="s">
        <v>218</v>
      </c>
      <c r="G47" s="34" t="s">
        <v>218</v>
      </c>
      <c r="H47" s="33" t="s">
        <v>218</v>
      </c>
      <c r="I47" s="34" t="s">
        <v>218</v>
      </c>
      <c r="J47" s="27">
        <v>0.2</v>
      </c>
      <c r="K47" s="28">
        <v>0.7</v>
      </c>
      <c r="L47" s="29">
        <v>0.5</v>
      </c>
      <c r="M47" s="30"/>
      <c r="N47" s="30"/>
      <c r="O47" s="30"/>
      <c r="P47" s="30"/>
      <c r="Q47" s="30"/>
      <c r="R47" s="370"/>
    </row>
    <row r="48" spans="1:18" ht="12.75" customHeight="1">
      <c r="A48" s="1520"/>
      <c r="B48" s="1523"/>
      <c r="C48" s="35"/>
      <c r="D48" s="36"/>
      <c r="E48" s="37"/>
      <c r="F48" s="36"/>
      <c r="G48" s="37"/>
      <c r="H48" s="36"/>
      <c r="I48" s="37" t="s">
        <v>219</v>
      </c>
      <c r="J48" s="39">
        <f>SUM(J36:J47)</f>
        <v>6.1800000000000006</v>
      </c>
      <c r="K48" s="40">
        <f>SUM(K36:K47)</f>
        <v>10.220000000000001</v>
      </c>
      <c r="L48" s="41">
        <f>SUM(L36:L47)</f>
        <v>13.000000000000002</v>
      </c>
      <c r="M48" s="30"/>
      <c r="N48" s="30"/>
      <c r="O48" s="30"/>
      <c r="P48" s="30"/>
      <c r="Q48" s="30"/>
      <c r="R48" s="370"/>
    </row>
    <row r="49" spans="1:18" ht="13.5" customHeight="1" thickBot="1">
      <c r="A49" s="1521"/>
      <c r="B49" s="1524"/>
      <c r="C49" s="42"/>
      <c r="D49" s="43"/>
      <c r="E49" s="44"/>
      <c r="F49" s="43"/>
      <c r="G49" s="44"/>
      <c r="H49" s="43"/>
      <c r="I49" s="44" t="s">
        <v>223</v>
      </c>
      <c r="J49" s="53">
        <v>6.7</v>
      </c>
      <c r="K49" s="52">
        <v>10.3</v>
      </c>
      <c r="L49" s="54">
        <v>13</v>
      </c>
      <c r="M49" s="30"/>
      <c r="N49" s="30"/>
      <c r="O49" s="30"/>
      <c r="P49" s="30"/>
      <c r="Q49" s="30"/>
      <c r="R49" s="372"/>
    </row>
    <row r="50" spans="1:18" ht="12.75" customHeight="1">
      <c r="A50" s="1519" t="s">
        <v>360</v>
      </c>
      <c r="B50" s="1522" t="s">
        <v>216</v>
      </c>
      <c r="C50" s="379" t="s">
        <v>361</v>
      </c>
      <c r="D50" s="18">
        <v>47.2</v>
      </c>
      <c r="E50" s="19" t="s">
        <v>217</v>
      </c>
      <c r="F50" s="18">
        <v>48.6</v>
      </c>
      <c r="G50" s="19">
        <v>85</v>
      </c>
      <c r="H50" s="18">
        <v>49.7</v>
      </c>
      <c r="I50" s="19">
        <v>40</v>
      </c>
      <c r="J50" s="162">
        <v>0</v>
      </c>
      <c r="K50" s="163">
        <v>0</v>
      </c>
      <c r="L50" s="164">
        <v>0</v>
      </c>
      <c r="M50" s="30"/>
      <c r="N50" s="30"/>
      <c r="O50" s="30"/>
      <c r="P50" s="30"/>
      <c r="Q50" s="30"/>
      <c r="R50" s="913"/>
    </row>
    <row r="51" spans="1:18" ht="12.75" customHeight="1">
      <c r="A51" s="1520"/>
      <c r="B51" s="1523"/>
      <c r="C51" s="32">
        <v>1</v>
      </c>
      <c r="D51" s="33" t="s">
        <v>218</v>
      </c>
      <c r="E51" s="34" t="s">
        <v>218</v>
      </c>
      <c r="F51" s="33" t="s">
        <v>218</v>
      </c>
      <c r="G51" s="34" t="s">
        <v>218</v>
      </c>
      <c r="H51" s="33" t="s">
        <v>218</v>
      </c>
      <c r="I51" s="34" t="s">
        <v>218</v>
      </c>
      <c r="J51" s="27">
        <v>0</v>
      </c>
      <c r="K51" s="28">
        <v>0</v>
      </c>
      <c r="L51" s="29">
        <v>0</v>
      </c>
      <c r="M51" s="30"/>
      <c r="N51" s="30"/>
      <c r="O51" s="30"/>
      <c r="P51" s="30"/>
      <c r="Q51" s="30"/>
      <c r="R51" s="914"/>
    </row>
    <row r="52" spans="1:18" ht="12.75" customHeight="1">
      <c r="A52" s="1520"/>
      <c r="B52" s="1523"/>
      <c r="C52" s="32">
        <v>2</v>
      </c>
      <c r="D52" s="33" t="s">
        <v>218</v>
      </c>
      <c r="E52" s="34" t="s">
        <v>218</v>
      </c>
      <c r="F52" s="33" t="s">
        <v>218</v>
      </c>
      <c r="G52" s="34" t="s">
        <v>218</v>
      </c>
      <c r="H52" s="33" t="s">
        <v>218</v>
      </c>
      <c r="I52" s="34" t="s">
        <v>218</v>
      </c>
      <c r="J52" s="56">
        <v>0</v>
      </c>
      <c r="K52" s="57">
        <v>0</v>
      </c>
      <c r="L52" s="58">
        <v>0.02</v>
      </c>
      <c r="M52" s="30"/>
      <c r="N52" s="30"/>
      <c r="O52" s="30"/>
      <c r="P52" s="30"/>
      <c r="Q52" s="30"/>
      <c r="R52" s="370"/>
    </row>
    <row r="53" spans="1:18" ht="12.75" customHeight="1">
      <c r="A53" s="1520"/>
      <c r="B53" s="1523"/>
      <c r="C53" s="32">
        <v>3</v>
      </c>
      <c r="D53" s="33" t="s">
        <v>218</v>
      </c>
      <c r="E53" s="34" t="s">
        <v>218</v>
      </c>
      <c r="F53" s="33" t="s">
        <v>218</v>
      </c>
      <c r="G53" s="34" t="s">
        <v>218</v>
      </c>
      <c r="H53" s="33" t="s">
        <v>218</v>
      </c>
      <c r="I53" s="34" t="s">
        <v>218</v>
      </c>
      <c r="J53" s="27">
        <v>0.83</v>
      </c>
      <c r="K53" s="28">
        <v>1.57</v>
      </c>
      <c r="L53" s="29">
        <v>1.1000000000000001</v>
      </c>
      <c r="M53" s="30"/>
      <c r="N53" s="30"/>
      <c r="O53" s="30"/>
      <c r="P53" s="30"/>
      <c r="Q53" s="30"/>
      <c r="R53" s="370"/>
    </row>
    <row r="54" spans="1:18" ht="12.75" customHeight="1">
      <c r="A54" s="1520"/>
      <c r="B54" s="1523"/>
      <c r="C54" s="32">
        <v>8</v>
      </c>
      <c r="D54" s="33" t="s">
        <v>218</v>
      </c>
      <c r="E54" s="34" t="s">
        <v>218</v>
      </c>
      <c r="F54" s="33" t="s">
        <v>218</v>
      </c>
      <c r="G54" s="34" t="s">
        <v>218</v>
      </c>
      <c r="H54" s="33" t="s">
        <v>218</v>
      </c>
      <c r="I54" s="34" t="s">
        <v>218</v>
      </c>
      <c r="J54" s="27">
        <v>0.68</v>
      </c>
      <c r="K54" s="28">
        <v>1.08</v>
      </c>
      <c r="L54" s="29">
        <v>1.3</v>
      </c>
      <c r="M54" s="30"/>
      <c r="N54" s="30"/>
      <c r="O54" s="30"/>
      <c r="P54" s="30"/>
      <c r="Q54" s="30"/>
      <c r="R54" s="370"/>
    </row>
    <row r="55" spans="1:18" ht="12.75" customHeight="1">
      <c r="A55" s="1520"/>
      <c r="B55" s="1523"/>
      <c r="C55" s="32">
        <v>9</v>
      </c>
      <c r="D55" s="33" t="s">
        <v>218</v>
      </c>
      <c r="E55" s="34" t="s">
        <v>218</v>
      </c>
      <c r="F55" s="33" t="s">
        <v>218</v>
      </c>
      <c r="G55" s="34" t="s">
        <v>218</v>
      </c>
      <c r="H55" s="33" t="s">
        <v>218</v>
      </c>
      <c r="I55" s="34" t="s">
        <v>218</v>
      </c>
      <c r="J55" s="27">
        <v>0.53</v>
      </c>
      <c r="K55" s="28">
        <v>0.35</v>
      </c>
      <c r="L55" s="29">
        <v>0.33</v>
      </c>
      <c r="M55" s="30"/>
      <c r="N55" s="30"/>
      <c r="O55" s="30"/>
      <c r="P55" s="30"/>
      <c r="Q55" s="30"/>
      <c r="R55" s="370"/>
    </row>
    <row r="56" spans="1:18" ht="12.75" customHeight="1">
      <c r="A56" s="1520"/>
      <c r="B56" s="1523"/>
      <c r="C56" s="32">
        <v>14</v>
      </c>
      <c r="D56" s="33" t="s">
        <v>218</v>
      </c>
      <c r="E56" s="34" t="s">
        <v>218</v>
      </c>
      <c r="F56" s="33" t="s">
        <v>218</v>
      </c>
      <c r="G56" s="34" t="s">
        <v>218</v>
      </c>
      <c r="H56" s="33" t="s">
        <v>218</v>
      </c>
      <c r="I56" s="34" t="s">
        <v>218</v>
      </c>
      <c r="J56" s="27">
        <v>0.73</v>
      </c>
      <c r="K56" s="28">
        <v>0.89</v>
      </c>
      <c r="L56" s="29">
        <v>0.5</v>
      </c>
      <c r="M56" s="30"/>
      <c r="N56" s="30"/>
      <c r="O56" s="30"/>
      <c r="P56" s="30"/>
      <c r="Q56" s="30"/>
      <c r="R56" s="370"/>
    </row>
    <row r="57" spans="1:18" ht="12.75" customHeight="1">
      <c r="A57" s="1520"/>
      <c r="B57" s="1523"/>
      <c r="C57" s="32">
        <v>15</v>
      </c>
      <c r="D57" s="33" t="s">
        <v>218</v>
      </c>
      <c r="E57" s="34" t="s">
        <v>218</v>
      </c>
      <c r="F57" s="33" t="s">
        <v>218</v>
      </c>
      <c r="G57" s="34" t="s">
        <v>218</v>
      </c>
      <c r="H57" s="33" t="s">
        <v>218</v>
      </c>
      <c r="I57" s="34" t="s">
        <v>218</v>
      </c>
      <c r="J57" s="27">
        <v>0.13</v>
      </c>
      <c r="K57" s="28">
        <v>0.14000000000000001</v>
      </c>
      <c r="L57" s="29">
        <v>0.14000000000000001</v>
      </c>
      <c r="M57" s="30"/>
      <c r="N57" s="30"/>
      <c r="O57" s="30"/>
      <c r="P57" s="30"/>
      <c r="Q57" s="30"/>
      <c r="R57" s="370"/>
    </row>
    <row r="58" spans="1:18" ht="12.75" customHeight="1">
      <c r="A58" s="1520"/>
      <c r="B58" s="1523"/>
      <c r="C58" s="32">
        <v>20</v>
      </c>
      <c r="D58" s="33" t="s">
        <v>218</v>
      </c>
      <c r="E58" s="34" t="s">
        <v>218</v>
      </c>
      <c r="F58" s="33" t="s">
        <v>218</v>
      </c>
      <c r="G58" s="34" t="s">
        <v>218</v>
      </c>
      <c r="H58" s="33" t="s">
        <v>218</v>
      </c>
      <c r="I58" s="34" t="s">
        <v>218</v>
      </c>
      <c r="J58" s="27">
        <v>1.21</v>
      </c>
      <c r="K58" s="28">
        <v>2.11</v>
      </c>
      <c r="L58" s="29">
        <v>2.63</v>
      </c>
      <c r="M58" s="30"/>
      <c r="N58" s="30"/>
      <c r="O58" s="30"/>
      <c r="P58" s="30"/>
      <c r="Q58" s="30"/>
      <c r="R58" s="370"/>
    </row>
    <row r="59" spans="1:18" ht="12.75" customHeight="1">
      <c r="A59" s="1520"/>
      <c r="B59" s="1523"/>
      <c r="C59" s="32">
        <v>21</v>
      </c>
      <c r="D59" s="33" t="s">
        <v>218</v>
      </c>
      <c r="E59" s="34" t="s">
        <v>218</v>
      </c>
      <c r="F59" s="33" t="s">
        <v>218</v>
      </c>
      <c r="G59" s="34" t="s">
        <v>218</v>
      </c>
      <c r="H59" s="33" t="s">
        <v>218</v>
      </c>
      <c r="I59" s="34" t="s">
        <v>218</v>
      </c>
      <c r="J59" s="27">
        <v>0.26</v>
      </c>
      <c r="K59" s="28">
        <v>0.26</v>
      </c>
      <c r="L59" s="29">
        <v>0.32</v>
      </c>
      <c r="M59" s="30"/>
      <c r="N59" s="30"/>
      <c r="O59" s="30"/>
      <c r="P59" s="30"/>
      <c r="Q59" s="30"/>
      <c r="R59" s="370"/>
    </row>
    <row r="60" spans="1:18" ht="12.75" customHeight="1">
      <c r="A60" s="1520"/>
      <c r="B60" s="1523"/>
      <c r="C60" s="32">
        <v>22</v>
      </c>
      <c r="D60" s="33" t="s">
        <v>218</v>
      </c>
      <c r="E60" s="34" t="s">
        <v>218</v>
      </c>
      <c r="F60" s="33" t="s">
        <v>218</v>
      </c>
      <c r="G60" s="34" t="s">
        <v>218</v>
      </c>
      <c r="H60" s="33" t="s">
        <v>218</v>
      </c>
      <c r="I60" s="34" t="s">
        <v>218</v>
      </c>
      <c r="J60" s="27">
        <v>0.31</v>
      </c>
      <c r="K60" s="28">
        <v>0.39</v>
      </c>
      <c r="L60" s="29">
        <v>0.37</v>
      </c>
      <c r="M60" s="30"/>
      <c r="N60" s="30"/>
      <c r="O60" s="30"/>
      <c r="P60" s="30"/>
      <c r="Q60" s="30"/>
      <c r="R60" s="370"/>
    </row>
    <row r="61" spans="1:18" ht="12.75" customHeight="1">
      <c r="A61" s="1520"/>
      <c r="B61" s="1523"/>
      <c r="C61" s="32">
        <v>23</v>
      </c>
      <c r="D61" s="33" t="s">
        <v>218</v>
      </c>
      <c r="E61" s="34" t="s">
        <v>218</v>
      </c>
      <c r="F61" s="33" t="s">
        <v>218</v>
      </c>
      <c r="G61" s="34" t="s">
        <v>218</v>
      </c>
      <c r="H61" s="33" t="s">
        <v>218</v>
      </c>
      <c r="I61" s="34" t="s">
        <v>218</v>
      </c>
      <c r="J61" s="27">
        <v>1</v>
      </c>
      <c r="K61" s="28">
        <v>1.1499999999999999</v>
      </c>
      <c r="L61" s="29">
        <v>1.21</v>
      </c>
      <c r="M61" s="30"/>
      <c r="N61" s="30"/>
      <c r="O61" s="30"/>
      <c r="P61" s="30"/>
      <c r="Q61" s="30"/>
      <c r="R61" s="370"/>
    </row>
    <row r="62" spans="1:18" ht="12.75" customHeight="1">
      <c r="A62" s="1520"/>
      <c r="B62" s="1523"/>
      <c r="C62" s="35"/>
      <c r="D62" s="36"/>
      <c r="E62" s="37"/>
      <c r="F62" s="36"/>
      <c r="G62" s="37"/>
      <c r="H62" s="36"/>
      <c r="I62" s="37" t="s">
        <v>219</v>
      </c>
      <c r="J62" s="39">
        <f>SUM(J50:J61)</f>
        <v>5.6799999999999988</v>
      </c>
      <c r="K62" s="40">
        <f>SUM(K50:K61)</f>
        <v>7.9399999999999995</v>
      </c>
      <c r="L62" s="41">
        <f>SUM(L50:L61)</f>
        <v>7.92</v>
      </c>
      <c r="M62" s="30"/>
      <c r="N62" s="30"/>
      <c r="O62" s="30"/>
      <c r="P62" s="30"/>
      <c r="Q62" s="30"/>
      <c r="R62" s="370"/>
    </row>
    <row r="63" spans="1:18" ht="13.5" customHeight="1" thickBot="1">
      <c r="A63" s="1520"/>
      <c r="B63" s="1523"/>
      <c r="C63" s="59"/>
      <c r="D63" s="60"/>
      <c r="E63" s="61"/>
      <c r="F63" s="60"/>
      <c r="G63" s="61"/>
      <c r="H63" s="60"/>
      <c r="I63" s="61" t="s">
        <v>223</v>
      </c>
      <c r="J63" s="418">
        <v>6.6</v>
      </c>
      <c r="K63" s="419">
        <v>9</v>
      </c>
      <c r="L63" s="420">
        <v>8.1</v>
      </c>
      <c r="M63" s="30"/>
      <c r="N63" s="30"/>
      <c r="O63" s="30"/>
      <c r="P63" s="30"/>
      <c r="Q63" s="30"/>
      <c r="R63" s="373"/>
    </row>
    <row r="64" spans="1:18">
      <c r="A64" s="1519">
        <v>22</v>
      </c>
      <c r="B64" s="380" t="s">
        <v>19</v>
      </c>
      <c r="C64" s="115"/>
      <c r="D64" s="18">
        <v>47.2</v>
      </c>
      <c r="E64" s="19" t="s">
        <v>217</v>
      </c>
      <c r="F64" s="18">
        <v>48.6</v>
      </c>
      <c r="G64" s="19">
        <v>90</v>
      </c>
      <c r="H64" s="18">
        <v>49.7</v>
      </c>
      <c r="I64" s="19">
        <v>50</v>
      </c>
      <c r="J64" s="20">
        <v>1</v>
      </c>
      <c r="K64" s="21">
        <v>1.2</v>
      </c>
      <c r="L64" s="22">
        <v>1</v>
      </c>
      <c r="M64" s="23"/>
      <c r="N64" s="23"/>
      <c r="O64" s="23"/>
      <c r="P64" s="23"/>
      <c r="Q64" s="23"/>
      <c r="R64" s="378"/>
    </row>
    <row r="65" spans="1:18">
      <c r="A65" s="1520"/>
      <c r="B65" s="381" t="s">
        <v>20</v>
      </c>
      <c r="C65" s="117"/>
      <c r="D65" s="33" t="s">
        <v>218</v>
      </c>
      <c r="E65" s="34" t="s">
        <v>218</v>
      </c>
      <c r="F65" s="33" t="s">
        <v>218</v>
      </c>
      <c r="G65" s="34" t="s">
        <v>218</v>
      </c>
      <c r="H65" s="33" t="s">
        <v>218</v>
      </c>
      <c r="I65" s="34" t="s">
        <v>218</v>
      </c>
      <c r="J65" s="27">
        <v>0.5</v>
      </c>
      <c r="K65" s="28">
        <v>0.7</v>
      </c>
      <c r="L65" s="29">
        <v>0.7</v>
      </c>
      <c r="M65" s="30"/>
      <c r="N65" s="30"/>
      <c r="O65" s="30"/>
      <c r="P65" s="30"/>
      <c r="Q65" s="30"/>
      <c r="R65" s="370"/>
    </row>
    <row r="66" spans="1:18" ht="13.5" thickBot="1">
      <c r="A66" s="1521"/>
      <c r="B66" s="1011"/>
      <c r="C66" s="125"/>
      <c r="D66" s="103"/>
      <c r="E66" s="104"/>
      <c r="F66" s="103"/>
      <c r="G66" s="104"/>
      <c r="H66" s="103"/>
      <c r="I66" s="44" t="s">
        <v>219</v>
      </c>
      <c r="J66" s="51">
        <f>J64+J65</f>
        <v>1.5</v>
      </c>
      <c r="K66" s="52">
        <f>K64+K65</f>
        <v>1.9</v>
      </c>
      <c r="L66" s="118">
        <f>L64+L65</f>
        <v>1.7</v>
      </c>
      <c r="M66" s="46"/>
      <c r="N66" s="46"/>
      <c r="O66" s="46"/>
      <c r="P66" s="46"/>
      <c r="Q66" s="46"/>
      <c r="R66" s="372"/>
    </row>
    <row r="67" spans="1:18">
      <c r="A67" s="1568">
        <v>24</v>
      </c>
      <c r="B67" s="1522" t="s">
        <v>216</v>
      </c>
      <c r="C67" s="17">
        <v>4</v>
      </c>
      <c r="D67" s="153">
        <v>47</v>
      </c>
      <c r="E67" s="19" t="s">
        <v>217</v>
      </c>
      <c r="F67" s="18">
        <v>48.7</v>
      </c>
      <c r="G67" s="19">
        <v>80</v>
      </c>
      <c r="H67" s="18">
        <v>49.7</v>
      </c>
      <c r="I67" s="171">
        <v>70</v>
      </c>
      <c r="J67" s="20">
        <v>1.2</v>
      </c>
      <c r="K67" s="21">
        <v>2.56</v>
      </c>
      <c r="L67" s="22">
        <v>2.2400000000000002</v>
      </c>
      <c r="M67" s="23"/>
      <c r="N67" s="23"/>
      <c r="O67" s="23"/>
      <c r="P67" s="23"/>
      <c r="Q67" s="23"/>
      <c r="R67" s="361"/>
    </row>
    <row r="68" spans="1:18">
      <c r="A68" s="1569"/>
      <c r="B68" s="1523"/>
      <c r="C68" s="24">
        <v>6</v>
      </c>
      <c r="D68" s="33" t="s">
        <v>218</v>
      </c>
      <c r="E68" s="34" t="s">
        <v>218</v>
      </c>
      <c r="F68" s="33" t="s">
        <v>218</v>
      </c>
      <c r="G68" s="34" t="s">
        <v>218</v>
      </c>
      <c r="H68" s="33" t="s">
        <v>218</v>
      </c>
      <c r="I68" s="172" t="s">
        <v>218</v>
      </c>
      <c r="J68" s="109">
        <v>0</v>
      </c>
      <c r="K68" s="110">
        <v>0</v>
      </c>
      <c r="L68" s="111">
        <v>0</v>
      </c>
      <c r="M68" s="30"/>
      <c r="N68" s="30"/>
      <c r="O68" s="30"/>
      <c r="P68" s="30"/>
      <c r="Q68" s="30"/>
      <c r="R68" s="913"/>
    </row>
    <row r="69" spans="1:18">
      <c r="A69" s="1569"/>
      <c r="B69" s="1523"/>
      <c r="C69" s="24">
        <v>9</v>
      </c>
      <c r="D69" s="33" t="s">
        <v>218</v>
      </c>
      <c r="E69" s="34" t="s">
        <v>218</v>
      </c>
      <c r="F69" s="33" t="s">
        <v>218</v>
      </c>
      <c r="G69" s="34" t="s">
        <v>218</v>
      </c>
      <c r="H69" s="33" t="s">
        <v>218</v>
      </c>
      <c r="I69" s="172" t="s">
        <v>218</v>
      </c>
      <c r="J69" s="109">
        <v>8.0000000000000002E-3</v>
      </c>
      <c r="K69" s="110">
        <v>0</v>
      </c>
      <c r="L69" s="111">
        <v>0</v>
      </c>
      <c r="M69" s="30"/>
      <c r="N69" s="30"/>
      <c r="O69" s="30"/>
      <c r="P69" s="30"/>
      <c r="Q69" s="30"/>
      <c r="R69" s="370"/>
    </row>
    <row r="70" spans="1:18">
      <c r="A70" s="1569"/>
      <c r="B70" s="1523"/>
      <c r="C70" s="24">
        <v>10</v>
      </c>
      <c r="D70" s="33" t="s">
        <v>218</v>
      </c>
      <c r="E70" s="34" t="s">
        <v>218</v>
      </c>
      <c r="F70" s="33" t="s">
        <v>218</v>
      </c>
      <c r="G70" s="34" t="s">
        <v>218</v>
      </c>
      <c r="H70" s="33" t="s">
        <v>218</v>
      </c>
      <c r="I70" s="172" t="s">
        <v>218</v>
      </c>
      <c r="J70" s="109">
        <v>0.42</v>
      </c>
      <c r="K70" s="110">
        <v>1.1399999999999999</v>
      </c>
      <c r="L70" s="111">
        <v>0.54</v>
      </c>
      <c r="M70" s="30"/>
      <c r="N70" s="30"/>
      <c r="O70" s="30"/>
      <c r="P70" s="30"/>
      <c r="Q70" s="30"/>
      <c r="R70" s="370"/>
    </row>
    <row r="71" spans="1:18">
      <c r="A71" s="1569"/>
      <c r="B71" s="1523"/>
      <c r="C71" s="32">
        <v>14</v>
      </c>
      <c r="D71" s="33" t="s">
        <v>218</v>
      </c>
      <c r="E71" s="34" t="s">
        <v>218</v>
      </c>
      <c r="F71" s="33" t="s">
        <v>218</v>
      </c>
      <c r="G71" s="34" t="s">
        <v>218</v>
      </c>
      <c r="H71" s="33" t="s">
        <v>218</v>
      </c>
      <c r="I71" s="172" t="s">
        <v>218</v>
      </c>
      <c r="J71" s="27">
        <v>0.42</v>
      </c>
      <c r="K71" s="28">
        <v>0.77</v>
      </c>
      <c r="L71" s="29">
        <v>0.78</v>
      </c>
      <c r="M71" s="30"/>
      <c r="N71" s="30"/>
      <c r="O71" s="30"/>
      <c r="P71" s="30"/>
      <c r="Q71" s="30"/>
      <c r="R71" s="370"/>
    </row>
    <row r="72" spans="1:18">
      <c r="A72" s="1569"/>
      <c r="B72" s="1523"/>
      <c r="C72" s="32">
        <v>17</v>
      </c>
      <c r="D72" s="33" t="s">
        <v>218</v>
      </c>
      <c r="E72" s="34" t="s">
        <v>218</v>
      </c>
      <c r="F72" s="33" t="s">
        <v>218</v>
      </c>
      <c r="G72" s="34" t="s">
        <v>218</v>
      </c>
      <c r="H72" s="33" t="s">
        <v>218</v>
      </c>
      <c r="I72" s="172" t="s">
        <v>218</v>
      </c>
      <c r="J72" s="27">
        <v>1.2</v>
      </c>
      <c r="K72" s="28">
        <v>1.92</v>
      </c>
      <c r="L72" s="29">
        <v>2.2400000000000002</v>
      </c>
      <c r="M72" s="30"/>
      <c r="N72" s="30"/>
      <c r="O72" s="30"/>
      <c r="P72" s="30"/>
      <c r="Q72" s="30"/>
      <c r="R72" s="370"/>
    </row>
    <row r="73" spans="1:18">
      <c r="A73" s="1569"/>
      <c r="B73" s="1523"/>
      <c r="C73" s="32">
        <v>18</v>
      </c>
      <c r="D73" s="33" t="s">
        <v>218</v>
      </c>
      <c r="E73" s="34" t="s">
        <v>218</v>
      </c>
      <c r="F73" s="33" t="s">
        <v>218</v>
      </c>
      <c r="G73" s="34" t="s">
        <v>218</v>
      </c>
      <c r="H73" s="33" t="s">
        <v>218</v>
      </c>
      <c r="I73" s="172" t="s">
        <v>218</v>
      </c>
      <c r="J73" s="27">
        <v>0.36</v>
      </c>
      <c r="K73" s="28">
        <v>0.66</v>
      </c>
      <c r="L73" s="29">
        <v>0.36</v>
      </c>
      <c r="M73" s="30"/>
      <c r="N73" s="30"/>
      <c r="O73" s="30"/>
      <c r="P73" s="30"/>
      <c r="Q73" s="30"/>
      <c r="R73" s="370"/>
    </row>
    <row r="74" spans="1:18">
      <c r="A74" s="1569"/>
      <c r="B74" s="1523"/>
      <c r="C74" s="32">
        <v>20</v>
      </c>
      <c r="D74" s="33" t="s">
        <v>218</v>
      </c>
      <c r="E74" s="34" t="s">
        <v>218</v>
      </c>
      <c r="F74" s="33" t="s">
        <v>218</v>
      </c>
      <c r="G74" s="34" t="s">
        <v>218</v>
      </c>
      <c r="H74" s="33" t="s">
        <v>218</v>
      </c>
      <c r="I74" s="172" t="s">
        <v>218</v>
      </c>
      <c r="J74" s="27">
        <v>0.24</v>
      </c>
      <c r="K74" s="28">
        <v>0.8</v>
      </c>
      <c r="L74" s="29">
        <v>0.72</v>
      </c>
      <c r="M74" s="30"/>
      <c r="N74" s="30"/>
      <c r="O74" s="30"/>
      <c r="P74" s="30"/>
      <c r="Q74" s="30"/>
      <c r="R74" s="370"/>
    </row>
    <row r="75" spans="1:18">
      <c r="A75" s="1569"/>
      <c r="B75" s="1523"/>
      <c r="C75" s="32">
        <v>21</v>
      </c>
      <c r="D75" s="33" t="s">
        <v>218</v>
      </c>
      <c r="E75" s="34" t="s">
        <v>218</v>
      </c>
      <c r="F75" s="33" t="s">
        <v>218</v>
      </c>
      <c r="G75" s="34" t="s">
        <v>218</v>
      </c>
      <c r="H75" s="33" t="s">
        <v>218</v>
      </c>
      <c r="I75" s="172" t="s">
        <v>218</v>
      </c>
      <c r="J75" s="489">
        <v>0</v>
      </c>
      <c r="K75" s="490">
        <v>0</v>
      </c>
      <c r="L75" s="491">
        <v>0</v>
      </c>
      <c r="M75" s="30"/>
      <c r="N75" s="30"/>
      <c r="O75" s="30"/>
      <c r="P75" s="30"/>
      <c r="Q75" s="30"/>
      <c r="R75" s="913"/>
    </row>
    <row r="76" spans="1:18">
      <c r="A76" s="1569"/>
      <c r="B76" s="1523"/>
      <c r="C76" s="35"/>
      <c r="D76" s="36"/>
      <c r="E76" s="37"/>
      <c r="F76" s="36"/>
      <c r="G76" s="37"/>
      <c r="H76" s="36"/>
      <c r="I76" s="365" t="s">
        <v>219</v>
      </c>
      <c r="J76" s="75">
        <f>SUM(J67:J75)</f>
        <v>3.8479999999999999</v>
      </c>
      <c r="K76" s="40">
        <f>SUM(K67:K75)</f>
        <v>7.8500000000000005</v>
      </c>
      <c r="L76" s="76">
        <f>SUM(L67:L75)</f>
        <v>6.8800000000000008</v>
      </c>
      <c r="M76" s="67"/>
      <c r="N76" s="136"/>
      <c r="O76" s="136"/>
      <c r="P76" s="136"/>
      <c r="Q76" s="365"/>
      <c r="R76" s="370"/>
    </row>
    <row r="77" spans="1:18" ht="13.5" thickBot="1">
      <c r="A77" s="1570"/>
      <c r="B77" s="1524"/>
      <c r="C77" s="42"/>
      <c r="D77" s="43"/>
      <c r="E77" s="44"/>
      <c r="F77" s="43"/>
      <c r="G77" s="44"/>
      <c r="H77" s="43"/>
      <c r="I77" s="173" t="s">
        <v>223</v>
      </c>
      <c r="J77" s="53">
        <v>5</v>
      </c>
      <c r="K77" s="52">
        <v>9.4</v>
      </c>
      <c r="L77" s="54">
        <v>8.3000000000000007</v>
      </c>
      <c r="M77" s="67"/>
      <c r="N77" s="136"/>
      <c r="O77" s="136"/>
      <c r="P77" s="136"/>
      <c r="Q77" s="365"/>
      <c r="R77" s="372"/>
    </row>
    <row r="78" spans="1:18">
      <c r="A78" s="1519">
        <v>26</v>
      </c>
      <c r="B78" s="380" t="s">
        <v>19</v>
      </c>
      <c r="C78" s="115"/>
      <c r="D78" s="18">
        <v>47.8</v>
      </c>
      <c r="E78" s="19" t="s">
        <v>217</v>
      </c>
      <c r="F78" s="18"/>
      <c r="G78" s="19"/>
      <c r="H78" s="18">
        <v>49.7</v>
      </c>
      <c r="I78" s="171">
        <v>50</v>
      </c>
      <c r="J78" s="20">
        <v>2.1</v>
      </c>
      <c r="K78" s="21">
        <v>2.8</v>
      </c>
      <c r="L78" s="22">
        <v>2.1</v>
      </c>
      <c r="M78" s="67"/>
      <c r="N78" s="136"/>
      <c r="O78" s="136"/>
      <c r="P78" s="136"/>
      <c r="Q78" s="365"/>
      <c r="R78" s="378"/>
    </row>
    <row r="79" spans="1:18">
      <c r="A79" s="1520"/>
      <c r="B79" s="381" t="s">
        <v>20</v>
      </c>
      <c r="C79" s="117"/>
      <c r="D79" s="33" t="s">
        <v>218</v>
      </c>
      <c r="E79" s="34" t="s">
        <v>218</v>
      </c>
      <c r="F79" s="33"/>
      <c r="G79" s="34"/>
      <c r="H79" s="33" t="s">
        <v>218</v>
      </c>
      <c r="I79" s="172" t="s">
        <v>218</v>
      </c>
      <c r="J79" s="27">
        <v>1.6</v>
      </c>
      <c r="K79" s="28">
        <v>0.7</v>
      </c>
      <c r="L79" s="29">
        <v>0.7</v>
      </c>
      <c r="M79" s="67"/>
      <c r="N79" s="136"/>
      <c r="O79" s="136"/>
      <c r="P79" s="136"/>
      <c r="Q79" s="365"/>
      <c r="R79" s="370"/>
    </row>
    <row r="80" spans="1:18" ht="13.5" thickBot="1">
      <c r="A80" s="1521"/>
      <c r="B80" s="1011"/>
      <c r="C80" s="125"/>
      <c r="D80" s="103"/>
      <c r="E80" s="104"/>
      <c r="F80" s="103"/>
      <c r="G80" s="104"/>
      <c r="H80" s="103"/>
      <c r="I80" s="173" t="s">
        <v>219</v>
      </c>
      <c r="J80" s="53">
        <f>J78+J79</f>
        <v>3.7</v>
      </c>
      <c r="K80" s="52">
        <f>K78+K79</f>
        <v>3.5</v>
      </c>
      <c r="L80" s="54">
        <f>L78+L79</f>
        <v>2.8</v>
      </c>
      <c r="M80" s="67"/>
      <c r="N80" s="136"/>
      <c r="O80" s="136"/>
      <c r="P80" s="136"/>
      <c r="Q80" s="365"/>
      <c r="R80" s="372"/>
    </row>
    <row r="81" spans="1:18" ht="12.75" customHeight="1">
      <c r="A81" s="1519">
        <v>30</v>
      </c>
      <c r="B81" s="127" t="s">
        <v>19</v>
      </c>
      <c r="C81" s="115"/>
      <c r="D81" s="1616" t="s">
        <v>362</v>
      </c>
      <c r="E81" s="1617"/>
      <c r="F81" s="18">
        <v>49</v>
      </c>
      <c r="G81" s="19">
        <v>30</v>
      </c>
      <c r="H81" s="18">
        <v>49.6</v>
      </c>
      <c r="I81" s="171">
        <v>30</v>
      </c>
      <c r="J81" s="20">
        <v>7</v>
      </c>
      <c r="K81" s="21">
        <v>8.3000000000000007</v>
      </c>
      <c r="L81" s="22">
        <v>6.1</v>
      </c>
      <c r="M81" s="67"/>
      <c r="N81" s="136"/>
      <c r="O81" s="136"/>
      <c r="P81" s="136"/>
      <c r="Q81" s="365"/>
      <c r="R81" s="378"/>
    </row>
    <row r="82" spans="1:18" ht="12.75" customHeight="1">
      <c r="A82" s="1520"/>
      <c r="B82" s="137" t="s">
        <v>20</v>
      </c>
      <c r="C82" s="117"/>
      <c r="D82" s="1618"/>
      <c r="E82" s="1619"/>
      <c r="F82" s="33" t="s">
        <v>218</v>
      </c>
      <c r="G82" s="34" t="s">
        <v>218</v>
      </c>
      <c r="H82" s="33" t="s">
        <v>218</v>
      </c>
      <c r="I82" s="172" t="s">
        <v>218</v>
      </c>
      <c r="J82" s="27">
        <v>14.3</v>
      </c>
      <c r="K82" s="28">
        <v>14</v>
      </c>
      <c r="L82" s="29">
        <v>9.5</v>
      </c>
      <c r="M82" s="67"/>
      <c r="N82" s="136"/>
      <c r="O82" s="136"/>
      <c r="P82" s="136"/>
      <c r="Q82" s="365"/>
      <c r="R82" s="370"/>
    </row>
    <row r="83" spans="1:18" ht="12.75" customHeight="1">
      <c r="A83" s="1520"/>
      <c r="B83" s="137" t="s">
        <v>21</v>
      </c>
      <c r="C83" s="117"/>
      <c r="D83" s="1620"/>
      <c r="E83" s="1621"/>
      <c r="F83" s="33" t="s">
        <v>218</v>
      </c>
      <c r="G83" s="34" t="s">
        <v>218</v>
      </c>
      <c r="H83" s="33" t="s">
        <v>218</v>
      </c>
      <c r="I83" s="172" t="s">
        <v>218</v>
      </c>
      <c r="J83" s="27">
        <v>0</v>
      </c>
      <c r="K83" s="28">
        <v>0</v>
      </c>
      <c r="L83" s="29">
        <v>0</v>
      </c>
      <c r="M83" s="67"/>
      <c r="N83" s="136"/>
      <c r="O83" s="136"/>
      <c r="P83" s="136"/>
      <c r="Q83" s="365"/>
      <c r="R83" s="913"/>
    </row>
    <row r="84" spans="1:18" ht="13.5" customHeight="1" thickBot="1">
      <c r="A84" s="1520"/>
      <c r="B84" s="144"/>
      <c r="C84" s="382"/>
      <c r="D84" s="383"/>
      <c r="E84" s="104"/>
      <c r="F84" s="103"/>
      <c r="G84" s="104"/>
      <c r="H84" s="103"/>
      <c r="I84" s="173" t="s">
        <v>219</v>
      </c>
      <c r="J84" s="53">
        <f>J81+J82+J83</f>
        <v>21.3</v>
      </c>
      <c r="K84" s="52">
        <f>K81+K82+K83</f>
        <v>22.3</v>
      </c>
      <c r="L84" s="54">
        <f>L81+L82+L83</f>
        <v>15.6</v>
      </c>
      <c r="M84" s="67"/>
      <c r="N84" s="136"/>
      <c r="O84" s="136"/>
      <c r="P84" s="136"/>
      <c r="Q84" s="365"/>
      <c r="R84" s="372"/>
    </row>
    <row r="85" spans="1:18" ht="12.75" customHeight="1">
      <c r="A85" s="1520"/>
      <c r="B85" s="1629" t="s">
        <v>363</v>
      </c>
      <c r="C85" s="24" t="s">
        <v>228</v>
      </c>
      <c r="D85" s="1616" t="s">
        <v>362</v>
      </c>
      <c r="E85" s="1617"/>
      <c r="F85" s="384">
        <v>49</v>
      </c>
      <c r="G85" s="385">
        <v>35</v>
      </c>
      <c r="H85" s="384">
        <v>49.6</v>
      </c>
      <c r="I85" s="386">
        <v>30</v>
      </c>
      <c r="J85" s="462">
        <v>5.5</v>
      </c>
      <c r="K85" s="21">
        <v>7.6</v>
      </c>
      <c r="L85" s="22">
        <v>7.7</v>
      </c>
      <c r="M85" s="67"/>
      <c r="N85" s="136"/>
      <c r="O85" s="136"/>
      <c r="P85" s="136"/>
      <c r="Q85" s="365"/>
      <c r="R85" s="378"/>
    </row>
    <row r="86" spans="1:18" ht="12.75" customHeight="1">
      <c r="A86" s="1520"/>
      <c r="B86" s="1630"/>
      <c r="C86" s="32" t="s">
        <v>229</v>
      </c>
      <c r="D86" s="1618"/>
      <c r="E86" s="1619"/>
      <c r="F86" s="33" t="s">
        <v>218</v>
      </c>
      <c r="G86" s="34" t="s">
        <v>218</v>
      </c>
      <c r="H86" s="33" t="s">
        <v>218</v>
      </c>
      <c r="I86" s="172" t="s">
        <v>218</v>
      </c>
      <c r="J86" s="27">
        <v>1.8</v>
      </c>
      <c r="K86" s="28">
        <v>3.1</v>
      </c>
      <c r="L86" s="29">
        <v>3.2</v>
      </c>
      <c r="M86" s="67"/>
      <c r="N86" s="136"/>
      <c r="O86" s="136"/>
      <c r="P86" s="136"/>
      <c r="Q86" s="365"/>
      <c r="R86" s="370"/>
    </row>
    <row r="87" spans="1:18" ht="12.75" customHeight="1">
      <c r="A87" s="1520"/>
      <c r="B87" s="1631" t="s">
        <v>221</v>
      </c>
      <c r="C87" s="32" t="s">
        <v>364</v>
      </c>
      <c r="D87" s="1618"/>
      <c r="E87" s="1619"/>
      <c r="F87" s="33" t="s">
        <v>218</v>
      </c>
      <c r="G87" s="34" t="s">
        <v>218</v>
      </c>
      <c r="H87" s="33" t="s">
        <v>218</v>
      </c>
      <c r="I87" s="172" t="s">
        <v>218</v>
      </c>
      <c r="J87" s="27">
        <v>7.9</v>
      </c>
      <c r="K87" s="28">
        <v>10.9</v>
      </c>
      <c r="L87" s="29">
        <v>9.6</v>
      </c>
      <c r="M87" s="67"/>
      <c r="N87" s="136"/>
      <c r="O87" s="136"/>
      <c r="P87" s="136"/>
      <c r="Q87" s="365"/>
      <c r="R87" s="370"/>
    </row>
    <row r="88" spans="1:18" ht="12.75" customHeight="1">
      <c r="A88" s="1520"/>
      <c r="B88" s="1632"/>
      <c r="C88" s="32" t="s">
        <v>365</v>
      </c>
      <c r="D88" s="1620"/>
      <c r="E88" s="1621"/>
      <c r="F88" s="33" t="s">
        <v>218</v>
      </c>
      <c r="G88" s="34" t="s">
        <v>218</v>
      </c>
      <c r="H88" s="33" t="s">
        <v>218</v>
      </c>
      <c r="I88" s="172" t="s">
        <v>218</v>
      </c>
      <c r="J88" s="56">
        <v>7.2</v>
      </c>
      <c r="K88" s="57">
        <v>8</v>
      </c>
      <c r="L88" s="58">
        <v>7.8</v>
      </c>
      <c r="M88" s="67"/>
      <c r="N88" s="136"/>
      <c r="O88" s="136"/>
      <c r="P88" s="136"/>
      <c r="Q88" s="365"/>
      <c r="R88" s="370"/>
    </row>
    <row r="89" spans="1:18" ht="13.5" thickBot="1">
      <c r="A89" s="1521"/>
      <c r="B89" s="1012"/>
      <c r="C89" s="24"/>
      <c r="D89" s="1017"/>
      <c r="E89" s="1018"/>
      <c r="F89" s="25"/>
      <c r="G89" s="26"/>
      <c r="H89" s="25"/>
      <c r="I89" s="173" t="s">
        <v>219</v>
      </c>
      <c r="J89" s="492">
        <f>J85+J86+J87+J88</f>
        <v>22.4</v>
      </c>
      <c r="K89" s="493">
        <f>K85+K86+K87+K88</f>
        <v>29.6</v>
      </c>
      <c r="L89" s="494">
        <f>L85+L86+L87+L88</f>
        <v>28.3</v>
      </c>
      <c r="M89" s="67"/>
      <c r="N89" s="136"/>
      <c r="O89" s="136"/>
      <c r="P89" s="136"/>
      <c r="Q89" s="365"/>
      <c r="R89" s="372"/>
    </row>
    <row r="90" spans="1:18">
      <c r="A90" s="1633" t="s">
        <v>366</v>
      </c>
      <c r="B90" s="1636" t="s">
        <v>367</v>
      </c>
      <c r="C90" s="387">
        <v>2</v>
      </c>
      <c r="D90" s="388">
        <v>47.6</v>
      </c>
      <c r="E90" s="377">
        <v>0.2</v>
      </c>
      <c r="F90" s="389"/>
      <c r="G90" s="390"/>
      <c r="H90" s="376">
        <v>49.7</v>
      </c>
      <c r="I90" s="390">
        <v>40</v>
      </c>
      <c r="J90" s="504">
        <v>0.25</v>
      </c>
      <c r="K90" s="505">
        <v>0.25</v>
      </c>
      <c r="L90" s="506">
        <v>0.25</v>
      </c>
      <c r="M90" s="67"/>
      <c r="N90" s="136"/>
      <c r="O90" s="136"/>
      <c r="P90" s="136"/>
      <c r="Q90" s="365"/>
      <c r="R90" s="378"/>
    </row>
    <row r="91" spans="1:18">
      <c r="A91" s="1634"/>
      <c r="B91" s="1637"/>
      <c r="C91" s="391">
        <v>9</v>
      </c>
      <c r="D91" s="392"/>
      <c r="E91" s="393"/>
      <c r="F91" s="394"/>
      <c r="G91" s="395"/>
      <c r="H91" s="396"/>
      <c r="I91" s="395"/>
      <c r="J91" s="507">
        <v>0</v>
      </c>
      <c r="K91" s="508">
        <v>0</v>
      </c>
      <c r="L91" s="509">
        <v>0</v>
      </c>
      <c r="M91" s="67"/>
      <c r="N91" s="136"/>
      <c r="O91" s="136"/>
      <c r="P91" s="136"/>
      <c r="Q91" s="365"/>
      <c r="R91" s="370"/>
    </row>
    <row r="92" spans="1:18">
      <c r="A92" s="1634"/>
      <c r="B92" s="1637"/>
      <c r="C92" s="391">
        <v>12</v>
      </c>
      <c r="D92" s="392"/>
      <c r="E92" s="393"/>
      <c r="F92" s="394"/>
      <c r="G92" s="395"/>
      <c r="H92" s="396"/>
      <c r="I92" s="395"/>
      <c r="J92" s="507">
        <v>0.82</v>
      </c>
      <c r="K92" s="508">
        <v>0.88</v>
      </c>
      <c r="L92" s="509">
        <v>0.88</v>
      </c>
      <c r="M92" s="67"/>
      <c r="N92" s="136"/>
      <c r="O92" s="136"/>
      <c r="P92" s="136"/>
      <c r="Q92" s="365"/>
      <c r="R92" s="370"/>
    </row>
    <row r="93" spans="1:18">
      <c r="A93" s="1634"/>
      <c r="B93" s="1637"/>
      <c r="C93" s="391">
        <v>21</v>
      </c>
      <c r="D93" s="392"/>
      <c r="E93" s="393"/>
      <c r="F93" s="394"/>
      <c r="G93" s="395"/>
      <c r="H93" s="396"/>
      <c r="I93" s="395"/>
      <c r="J93" s="507">
        <v>0.35</v>
      </c>
      <c r="K93" s="508">
        <v>0.35</v>
      </c>
      <c r="L93" s="509">
        <v>0.35</v>
      </c>
      <c r="M93" s="67"/>
      <c r="N93" s="136"/>
      <c r="O93" s="136"/>
      <c r="P93" s="136"/>
      <c r="Q93" s="365"/>
      <c r="R93" s="370"/>
    </row>
    <row r="94" spans="1:18">
      <c r="A94" s="1634"/>
      <c r="B94" s="1637"/>
      <c r="C94" s="397">
        <v>24</v>
      </c>
      <c r="D94" s="398"/>
      <c r="E94" s="399"/>
      <c r="F94" s="400"/>
      <c r="G94" s="401"/>
      <c r="H94" s="402"/>
      <c r="I94" s="401"/>
      <c r="J94" s="507">
        <v>0.31</v>
      </c>
      <c r="K94" s="508">
        <v>0.31</v>
      </c>
      <c r="L94" s="509">
        <v>0.31</v>
      </c>
      <c r="M94" s="67"/>
      <c r="N94" s="136"/>
      <c r="O94" s="136"/>
      <c r="P94" s="136"/>
      <c r="Q94" s="365"/>
      <c r="R94" s="370"/>
    </row>
    <row r="95" spans="1:18" ht="13.5" thickBot="1">
      <c r="A95" s="1635"/>
      <c r="B95" s="1638"/>
      <c r="C95" s="403"/>
      <c r="D95" s="404"/>
      <c r="E95" s="405"/>
      <c r="F95" s="406"/>
      <c r="G95" s="407"/>
      <c r="H95" s="408"/>
      <c r="I95" s="173" t="s">
        <v>219</v>
      </c>
      <c r="J95" s="495">
        <f>SUM(J90:J94)</f>
        <v>1.73</v>
      </c>
      <c r="K95" s="496">
        <f>SUM(K90:K94)</f>
        <v>1.79</v>
      </c>
      <c r="L95" s="497">
        <f>SUM(L90:L94)</f>
        <v>1.79</v>
      </c>
      <c r="M95" s="67"/>
      <c r="N95" s="136"/>
      <c r="O95" s="136"/>
      <c r="P95" s="136"/>
      <c r="Q95" s="365"/>
      <c r="R95" s="373"/>
    </row>
    <row r="96" spans="1:18">
      <c r="A96" s="1519">
        <v>32</v>
      </c>
      <c r="B96" s="1522" t="s">
        <v>216</v>
      </c>
      <c r="C96" s="17">
        <v>18</v>
      </c>
      <c r="D96" s="18">
        <v>47.8</v>
      </c>
      <c r="E96" s="19" t="s">
        <v>217</v>
      </c>
      <c r="F96" s="18"/>
      <c r="G96" s="19"/>
      <c r="H96" s="18">
        <v>49.5</v>
      </c>
      <c r="I96" s="171">
        <v>20</v>
      </c>
      <c r="J96" s="20">
        <v>0</v>
      </c>
      <c r="K96" s="21">
        <v>0</v>
      </c>
      <c r="L96" s="22">
        <v>0</v>
      </c>
      <c r="M96" s="67"/>
      <c r="N96" s="136"/>
      <c r="O96" s="136"/>
      <c r="P96" s="136"/>
      <c r="Q96" s="365"/>
      <c r="R96" s="915"/>
    </row>
    <row r="97" spans="1:18">
      <c r="A97" s="1520"/>
      <c r="B97" s="1523"/>
      <c r="C97" s="32">
        <v>19</v>
      </c>
      <c r="D97" s="33" t="s">
        <v>218</v>
      </c>
      <c r="E97" s="34" t="s">
        <v>218</v>
      </c>
      <c r="F97" s="33"/>
      <c r="G97" s="34"/>
      <c r="H97" s="33" t="s">
        <v>218</v>
      </c>
      <c r="I97" s="172" t="s">
        <v>218</v>
      </c>
      <c r="J97" s="56">
        <v>0</v>
      </c>
      <c r="K97" s="57">
        <v>0</v>
      </c>
      <c r="L97" s="58">
        <v>0</v>
      </c>
      <c r="M97" s="67"/>
      <c r="N97" s="136"/>
      <c r="O97" s="136"/>
      <c r="P97" s="136"/>
      <c r="Q97" s="365"/>
      <c r="R97" s="916"/>
    </row>
    <row r="98" spans="1:18">
      <c r="A98" s="1520"/>
      <c r="B98" s="1523"/>
      <c r="C98" s="32">
        <v>20</v>
      </c>
      <c r="D98" s="33" t="s">
        <v>218</v>
      </c>
      <c r="E98" s="34" t="s">
        <v>218</v>
      </c>
      <c r="F98" s="33"/>
      <c r="G98" s="34"/>
      <c r="H98" s="33" t="s">
        <v>218</v>
      </c>
      <c r="I98" s="172" t="s">
        <v>218</v>
      </c>
      <c r="J98" s="56">
        <v>0</v>
      </c>
      <c r="K98" s="57">
        <v>0</v>
      </c>
      <c r="L98" s="58">
        <v>0</v>
      </c>
      <c r="M98" s="67"/>
      <c r="N98" s="136"/>
      <c r="O98" s="136"/>
      <c r="P98" s="136"/>
      <c r="Q98" s="365"/>
      <c r="R98" s="916"/>
    </row>
    <row r="99" spans="1:18">
      <c r="A99" s="1520"/>
      <c r="B99" s="1523"/>
      <c r="C99" s="32">
        <v>25</v>
      </c>
      <c r="D99" s="33" t="s">
        <v>218</v>
      </c>
      <c r="E99" s="34" t="s">
        <v>218</v>
      </c>
      <c r="F99" s="33"/>
      <c r="G99" s="34"/>
      <c r="H99" s="33" t="s">
        <v>218</v>
      </c>
      <c r="I99" s="172" t="s">
        <v>218</v>
      </c>
      <c r="J99" s="56">
        <v>0</v>
      </c>
      <c r="K99" s="57">
        <v>0</v>
      </c>
      <c r="L99" s="58">
        <v>0</v>
      </c>
      <c r="M99" s="67"/>
      <c r="N99" s="136"/>
      <c r="O99" s="136"/>
      <c r="P99" s="136"/>
      <c r="Q99" s="365"/>
      <c r="R99" s="916"/>
    </row>
    <row r="100" spans="1:18">
      <c r="A100" s="1520"/>
      <c r="B100" s="1523"/>
      <c r="C100" s="32">
        <v>3</v>
      </c>
      <c r="D100" s="33" t="s">
        <v>218</v>
      </c>
      <c r="E100" s="34" t="s">
        <v>218</v>
      </c>
      <c r="F100" s="33"/>
      <c r="G100" s="34"/>
      <c r="H100" s="33">
        <v>49.7</v>
      </c>
      <c r="I100" s="172">
        <v>60</v>
      </c>
      <c r="J100" s="27">
        <v>0</v>
      </c>
      <c r="K100" s="28">
        <v>0</v>
      </c>
      <c r="L100" s="29">
        <v>0</v>
      </c>
      <c r="M100" s="67"/>
      <c r="N100" s="136"/>
      <c r="O100" s="136"/>
      <c r="P100" s="136"/>
      <c r="Q100" s="365"/>
      <c r="R100" s="916"/>
    </row>
    <row r="101" spans="1:18">
      <c r="A101" s="1520"/>
      <c r="B101" s="1523"/>
      <c r="C101" s="32">
        <v>4</v>
      </c>
      <c r="D101" s="33" t="s">
        <v>218</v>
      </c>
      <c r="E101" s="34" t="s">
        <v>218</v>
      </c>
      <c r="F101" s="33"/>
      <c r="G101" s="34"/>
      <c r="H101" s="33" t="s">
        <v>218</v>
      </c>
      <c r="I101" s="172" t="s">
        <v>218</v>
      </c>
      <c r="J101" s="27">
        <v>0</v>
      </c>
      <c r="K101" s="28">
        <v>0</v>
      </c>
      <c r="L101" s="29">
        <v>0</v>
      </c>
      <c r="M101" s="67"/>
      <c r="N101" s="136"/>
      <c r="O101" s="136"/>
      <c r="P101" s="136"/>
      <c r="Q101" s="365"/>
      <c r="R101" s="916"/>
    </row>
    <row r="102" spans="1:18">
      <c r="A102" s="1520"/>
      <c r="B102" s="1523"/>
      <c r="C102" s="32">
        <v>24</v>
      </c>
      <c r="D102" s="33" t="s">
        <v>218</v>
      </c>
      <c r="E102" s="34" t="s">
        <v>218</v>
      </c>
      <c r="F102" s="33"/>
      <c r="G102" s="34"/>
      <c r="H102" s="33" t="s">
        <v>218</v>
      </c>
      <c r="I102" s="172" t="s">
        <v>218</v>
      </c>
      <c r="J102" s="56">
        <v>0</v>
      </c>
      <c r="K102" s="57">
        <v>0</v>
      </c>
      <c r="L102" s="58">
        <v>0</v>
      </c>
      <c r="M102" s="67"/>
      <c r="N102" s="136"/>
      <c r="O102" s="136"/>
      <c r="P102" s="136"/>
      <c r="Q102" s="365"/>
      <c r="R102" s="916"/>
    </row>
    <row r="103" spans="1:18">
      <c r="A103" s="1520"/>
      <c r="B103" s="1523"/>
      <c r="C103" s="32">
        <v>26</v>
      </c>
      <c r="D103" s="33" t="s">
        <v>218</v>
      </c>
      <c r="E103" s="34" t="s">
        <v>218</v>
      </c>
      <c r="F103" s="33"/>
      <c r="G103" s="34"/>
      <c r="H103" s="33" t="s">
        <v>218</v>
      </c>
      <c r="I103" s="172" t="s">
        <v>218</v>
      </c>
      <c r="J103" s="56">
        <v>0</v>
      </c>
      <c r="K103" s="57">
        <v>0</v>
      </c>
      <c r="L103" s="58">
        <v>0</v>
      </c>
      <c r="M103" s="67"/>
      <c r="N103" s="136"/>
      <c r="O103" s="136"/>
      <c r="P103" s="136"/>
      <c r="Q103" s="365"/>
      <c r="R103" s="916"/>
    </row>
    <row r="104" spans="1:18">
      <c r="A104" s="1520"/>
      <c r="B104" s="1523"/>
      <c r="C104" s="35"/>
      <c r="D104" s="36"/>
      <c r="E104" s="37"/>
      <c r="F104" s="36"/>
      <c r="G104" s="37"/>
      <c r="H104" s="36"/>
      <c r="I104" s="365" t="s">
        <v>219</v>
      </c>
      <c r="J104" s="75">
        <f>SUM(J96:J103)</f>
        <v>0</v>
      </c>
      <c r="K104" s="40">
        <f>SUM(K96:K103)</f>
        <v>0</v>
      </c>
      <c r="L104" s="76">
        <f>SUM(L96:L103)</f>
        <v>0</v>
      </c>
      <c r="M104" s="67"/>
      <c r="N104" s="136"/>
      <c r="O104" s="136"/>
      <c r="P104" s="136"/>
      <c r="Q104" s="365"/>
      <c r="R104" s="370"/>
    </row>
    <row r="105" spans="1:18" ht="13.5" thickBot="1">
      <c r="A105" s="1521"/>
      <c r="B105" s="1524"/>
      <c r="C105" s="42"/>
      <c r="D105" s="43"/>
      <c r="E105" s="44"/>
      <c r="F105" s="43"/>
      <c r="G105" s="44"/>
      <c r="H105" s="43"/>
      <c r="I105" s="173" t="s">
        <v>220</v>
      </c>
      <c r="J105" s="418">
        <v>0</v>
      </c>
      <c r="K105" s="419">
        <v>0</v>
      </c>
      <c r="L105" s="420">
        <v>0</v>
      </c>
      <c r="M105" s="67"/>
      <c r="N105" s="136"/>
      <c r="O105" s="136"/>
      <c r="P105" s="136"/>
      <c r="Q105" s="365"/>
      <c r="R105" s="409"/>
    </row>
    <row r="106" spans="1:18">
      <c r="A106" s="1519">
        <v>33</v>
      </c>
      <c r="B106" s="1522" t="s">
        <v>216</v>
      </c>
      <c r="C106" s="152">
        <v>3</v>
      </c>
      <c r="D106" s="153">
        <v>47.8</v>
      </c>
      <c r="E106" s="1019" t="s">
        <v>217</v>
      </c>
      <c r="F106" s="153">
        <v>48.7</v>
      </c>
      <c r="G106" s="1019">
        <v>75</v>
      </c>
      <c r="H106" s="153">
        <v>49.5</v>
      </c>
      <c r="I106" s="410">
        <v>20</v>
      </c>
      <c r="J106" s="20">
        <v>0.19</v>
      </c>
      <c r="K106" s="21">
        <v>0.25</v>
      </c>
      <c r="L106" s="22">
        <v>0.28999999999999998</v>
      </c>
      <c r="M106" s="30"/>
      <c r="N106" s="30"/>
      <c r="O106" s="30"/>
      <c r="P106" s="30"/>
      <c r="Q106" s="30"/>
      <c r="R106" s="378"/>
    </row>
    <row r="107" spans="1:18">
      <c r="A107" s="1520"/>
      <c r="B107" s="1523"/>
      <c r="C107" s="155">
        <v>5</v>
      </c>
      <c r="D107" s="33" t="s">
        <v>218</v>
      </c>
      <c r="E107" s="34" t="s">
        <v>218</v>
      </c>
      <c r="F107" s="33" t="s">
        <v>218</v>
      </c>
      <c r="G107" s="34" t="s">
        <v>218</v>
      </c>
      <c r="H107" s="33" t="s">
        <v>218</v>
      </c>
      <c r="I107" s="172" t="s">
        <v>218</v>
      </c>
      <c r="J107" s="27">
        <v>0.11</v>
      </c>
      <c r="K107" s="28">
        <v>0.18</v>
      </c>
      <c r="L107" s="29">
        <v>0.27</v>
      </c>
      <c r="M107" s="30"/>
      <c r="N107" s="30"/>
      <c r="O107" s="30"/>
      <c r="P107" s="30"/>
      <c r="Q107" s="30"/>
      <c r="R107" s="370"/>
    </row>
    <row r="108" spans="1:18">
      <c r="A108" s="1520"/>
      <c r="B108" s="1523"/>
      <c r="C108" s="155">
        <v>6</v>
      </c>
      <c r="D108" s="33" t="s">
        <v>218</v>
      </c>
      <c r="E108" s="34" t="s">
        <v>218</v>
      </c>
      <c r="F108" s="33" t="s">
        <v>218</v>
      </c>
      <c r="G108" s="34" t="s">
        <v>218</v>
      </c>
      <c r="H108" s="33" t="s">
        <v>218</v>
      </c>
      <c r="I108" s="172" t="s">
        <v>218</v>
      </c>
      <c r="J108" s="27">
        <v>0.53</v>
      </c>
      <c r="K108" s="28">
        <v>0.98</v>
      </c>
      <c r="L108" s="29">
        <v>0.98</v>
      </c>
      <c r="M108" s="30"/>
      <c r="N108" s="30"/>
      <c r="O108" s="30"/>
      <c r="P108" s="30"/>
      <c r="Q108" s="30"/>
      <c r="R108" s="370"/>
    </row>
    <row r="109" spans="1:18">
      <c r="A109" s="1520"/>
      <c r="B109" s="1523"/>
      <c r="C109" s="155">
        <v>8</v>
      </c>
      <c r="D109" s="33" t="s">
        <v>218</v>
      </c>
      <c r="E109" s="34" t="s">
        <v>218</v>
      </c>
      <c r="F109" s="33" t="s">
        <v>218</v>
      </c>
      <c r="G109" s="34" t="s">
        <v>218</v>
      </c>
      <c r="H109" s="33" t="s">
        <v>218</v>
      </c>
      <c r="I109" s="172" t="s">
        <v>218</v>
      </c>
      <c r="J109" s="27">
        <v>0.43</v>
      </c>
      <c r="K109" s="28">
        <v>0.79</v>
      </c>
      <c r="L109" s="29">
        <v>1.03</v>
      </c>
      <c r="M109" s="30"/>
      <c r="N109" s="30"/>
      <c r="O109" s="30"/>
      <c r="P109" s="30"/>
      <c r="Q109" s="30"/>
      <c r="R109" s="370"/>
    </row>
    <row r="110" spans="1:18">
      <c r="A110" s="1520"/>
      <c r="B110" s="1523"/>
      <c r="C110" s="155">
        <v>19</v>
      </c>
      <c r="D110" s="33" t="s">
        <v>218</v>
      </c>
      <c r="E110" s="34" t="s">
        <v>218</v>
      </c>
      <c r="F110" s="33" t="s">
        <v>218</v>
      </c>
      <c r="G110" s="34" t="s">
        <v>218</v>
      </c>
      <c r="H110" s="33" t="s">
        <v>218</v>
      </c>
      <c r="I110" s="172" t="s">
        <v>218</v>
      </c>
      <c r="J110" s="27">
        <v>0.43</v>
      </c>
      <c r="K110" s="28">
        <v>0.86</v>
      </c>
      <c r="L110" s="29">
        <v>0.94</v>
      </c>
      <c r="M110" s="30"/>
      <c r="N110" s="30"/>
      <c r="O110" s="30"/>
      <c r="P110" s="30"/>
      <c r="Q110" s="30"/>
      <c r="R110" s="370"/>
    </row>
    <row r="111" spans="1:18">
      <c r="A111" s="1520"/>
      <c r="B111" s="1523"/>
      <c r="C111" s="32">
        <v>22</v>
      </c>
      <c r="D111" s="33" t="s">
        <v>218</v>
      </c>
      <c r="E111" s="34" t="s">
        <v>218</v>
      </c>
      <c r="F111" s="33" t="s">
        <v>218</v>
      </c>
      <c r="G111" s="34" t="s">
        <v>218</v>
      </c>
      <c r="H111" s="33" t="s">
        <v>218</v>
      </c>
      <c r="I111" s="172" t="s">
        <v>218</v>
      </c>
      <c r="J111" s="27">
        <v>0</v>
      </c>
      <c r="K111" s="28">
        <v>0</v>
      </c>
      <c r="L111" s="29">
        <v>0</v>
      </c>
      <c r="M111" s="30"/>
      <c r="N111" s="30"/>
      <c r="O111" s="30"/>
      <c r="P111" s="30"/>
      <c r="Q111" s="30"/>
      <c r="R111" s="917"/>
    </row>
    <row r="112" spans="1:18">
      <c r="A112" s="1520"/>
      <c r="B112" s="1523"/>
      <c r="C112" s="32">
        <v>23</v>
      </c>
      <c r="D112" s="33" t="s">
        <v>218</v>
      </c>
      <c r="E112" s="34" t="s">
        <v>218</v>
      </c>
      <c r="F112" s="33" t="s">
        <v>218</v>
      </c>
      <c r="G112" s="34" t="s">
        <v>218</v>
      </c>
      <c r="H112" s="33" t="s">
        <v>218</v>
      </c>
      <c r="I112" s="172" t="s">
        <v>218</v>
      </c>
      <c r="J112" s="56">
        <v>0.53</v>
      </c>
      <c r="K112" s="57">
        <v>0.67</v>
      </c>
      <c r="L112" s="58">
        <v>0.67</v>
      </c>
      <c r="M112" s="30"/>
      <c r="N112" s="30"/>
      <c r="O112" s="30"/>
      <c r="P112" s="30"/>
      <c r="Q112" s="30"/>
      <c r="R112" s="370"/>
    </row>
    <row r="113" spans="1:18">
      <c r="A113" s="1520"/>
      <c r="B113" s="1523"/>
      <c r="C113" s="32">
        <v>24</v>
      </c>
      <c r="D113" s="33" t="s">
        <v>218</v>
      </c>
      <c r="E113" s="34" t="s">
        <v>218</v>
      </c>
      <c r="F113" s="33" t="s">
        <v>218</v>
      </c>
      <c r="G113" s="34" t="s">
        <v>218</v>
      </c>
      <c r="H113" s="33" t="s">
        <v>218</v>
      </c>
      <c r="I113" s="172" t="s">
        <v>218</v>
      </c>
      <c r="J113" s="27">
        <v>0</v>
      </c>
      <c r="K113" s="28">
        <v>0</v>
      </c>
      <c r="L113" s="29">
        <v>0</v>
      </c>
      <c r="M113" s="30"/>
      <c r="N113" s="30"/>
      <c r="O113" s="30"/>
      <c r="P113" s="30"/>
      <c r="Q113" s="30"/>
      <c r="R113" s="917"/>
    </row>
    <row r="114" spans="1:18">
      <c r="A114" s="1520"/>
      <c r="B114" s="1523"/>
      <c r="C114" s="32">
        <v>26</v>
      </c>
      <c r="D114" s="33" t="s">
        <v>218</v>
      </c>
      <c r="E114" s="34" t="s">
        <v>218</v>
      </c>
      <c r="F114" s="33" t="s">
        <v>218</v>
      </c>
      <c r="G114" s="34" t="s">
        <v>218</v>
      </c>
      <c r="H114" s="33" t="s">
        <v>218</v>
      </c>
      <c r="I114" s="172" t="s">
        <v>218</v>
      </c>
      <c r="J114" s="56">
        <v>1.22</v>
      </c>
      <c r="K114" s="57">
        <v>1.51</v>
      </c>
      <c r="L114" s="58">
        <v>1.73</v>
      </c>
      <c r="M114" s="30"/>
      <c r="N114" s="30"/>
      <c r="O114" s="30"/>
      <c r="P114" s="30"/>
      <c r="Q114" s="30"/>
      <c r="R114" s="370"/>
    </row>
    <row r="115" spans="1:18">
      <c r="A115" s="1520"/>
      <c r="B115" s="1523"/>
      <c r="C115" s="32">
        <v>27</v>
      </c>
      <c r="D115" s="33" t="s">
        <v>218</v>
      </c>
      <c r="E115" s="34" t="s">
        <v>218</v>
      </c>
      <c r="F115" s="33" t="s">
        <v>218</v>
      </c>
      <c r="G115" s="34" t="s">
        <v>218</v>
      </c>
      <c r="H115" s="33" t="s">
        <v>218</v>
      </c>
      <c r="I115" s="172" t="s">
        <v>218</v>
      </c>
      <c r="J115" s="27">
        <v>0</v>
      </c>
      <c r="K115" s="28">
        <v>0</v>
      </c>
      <c r="L115" s="29">
        <v>0</v>
      </c>
      <c r="M115" s="30"/>
      <c r="N115" s="30"/>
      <c r="O115" s="30"/>
      <c r="P115" s="30"/>
      <c r="Q115" s="30"/>
      <c r="R115" s="913"/>
    </row>
    <row r="116" spans="1:18">
      <c r="A116" s="1520"/>
      <c r="B116" s="1523"/>
      <c r="C116" s="32">
        <v>28</v>
      </c>
      <c r="D116" s="33" t="s">
        <v>218</v>
      </c>
      <c r="E116" s="34" t="s">
        <v>218</v>
      </c>
      <c r="F116" s="33" t="s">
        <v>218</v>
      </c>
      <c r="G116" s="34" t="s">
        <v>218</v>
      </c>
      <c r="H116" s="33" t="s">
        <v>218</v>
      </c>
      <c r="I116" s="172" t="s">
        <v>218</v>
      </c>
      <c r="J116" s="27">
        <v>8.0000000000000002E-3</v>
      </c>
      <c r="K116" s="28">
        <v>8.0000000000000002E-3</v>
      </c>
      <c r="L116" s="29">
        <v>8.0000000000000002E-3</v>
      </c>
      <c r="M116" s="30"/>
      <c r="N116" s="30"/>
      <c r="O116" s="30"/>
      <c r="P116" s="30"/>
      <c r="Q116" s="30"/>
      <c r="R116" s="370"/>
    </row>
    <row r="117" spans="1:18">
      <c r="A117" s="1520"/>
      <c r="B117" s="1523"/>
      <c r="C117" s="35"/>
      <c r="D117" s="36"/>
      <c r="E117" s="37"/>
      <c r="F117" s="36"/>
      <c r="G117" s="37"/>
      <c r="H117" s="36"/>
      <c r="I117" s="365" t="s">
        <v>219</v>
      </c>
      <c r="J117" s="75">
        <f>SUM(J106:J116)</f>
        <v>3.4479999999999995</v>
      </c>
      <c r="K117" s="40">
        <f>SUM(K106:K116)</f>
        <v>5.2480000000000002</v>
      </c>
      <c r="L117" s="76">
        <f>SUM(L106:L116)</f>
        <v>5.9180000000000001</v>
      </c>
      <c r="M117" s="30"/>
      <c r="N117" s="30"/>
      <c r="O117" s="30"/>
      <c r="P117" s="30"/>
      <c r="Q117" s="30"/>
      <c r="R117" s="370"/>
    </row>
    <row r="118" spans="1:18" ht="13.5" thickBot="1">
      <c r="A118" s="1521"/>
      <c r="B118" s="1524"/>
      <c r="C118" s="42"/>
      <c r="D118" s="43"/>
      <c r="E118" s="44"/>
      <c r="F118" s="43"/>
      <c r="G118" s="44"/>
      <c r="H118" s="43"/>
      <c r="I118" s="173" t="s">
        <v>220</v>
      </c>
      <c r="J118" s="53">
        <v>4.4000000000000004</v>
      </c>
      <c r="K118" s="52">
        <v>6.3</v>
      </c>
      <c r="L118" s="54">
        <v>6.8</v>
      </c>
      <c r="M118" s="30"/>
      <c r="N118" s="30"/>
      <c r="O118" s="30"/>
      <c r="P118" s="30"/>
      <c r="Q118" s="30"/>
      <c r="R118" s="372"/>
    </row>
    <row r="119" spans="1:18">
      <c r="A119" s="1519">
        <v>34</v>
      </c>
      <c r="B119" s="380" t="s">
        <v>19</v>
      </c>
      <c r="C119" s="115"/>
      <c r="D119" s="18">
        <v>47.8</v>
      </c>
      <c r="E119" s="19" t="s">
        <v>217</v>
      </c>
      <c r="F119" s="18"/>
      <c r="G119" s="19"/>
      <c r="H119" s="18">
        <v>49.7</v>
      </c>
      <c r="I119" s="19">
        <v>50</v>
      </c>
      <c r="J119" s="20">
        <v>0.1</v>
      </c>
      <c r="K119" s="21">
        <v>0.1</v>
      </c>
      <c r="L119" s="22">
        <v>0.2</v>
      </c>
      <c r="M119" s="30"/>
      <c r="N119" s="30"/>
      <c r="O119" s="30"/>
      <c r="P119" s="30"/>
      <c r="Q119" s="30"/>
      <c r="R119" s="378"/>
    </row>
    <row r="120" spans="1:18">
      <c r="A120" s="1520"/>
      <c r="B120" s="381" t="s">
        <v>20</v>
      </c>
      <c r="C120" s="117"/>
      <c r="D120" s="33" t="s">
        <v>218</v>
      </c>
      <c r="E120" s="34" t="s">
        <v>218</v>
      </c>
      <c r="F120" s="33"/>
      <c r="G120" s="34"/>
      <c r="H120" s="33" t="s">
        <v>218</v>
      </c>
      <c r="I120" s="34" t="s">
        <v>218</v>
      </c>
      <c r="J120" s="27">
        <v>0.1</v>
      </c>
      <c r="K120" s="28">
        <v>0.6</v>
      </c>
      <c r="L120" s="29">
        <v>0.4</v>
      </c>
      <c r="M120" s="30"/>
      <c r="N120" s="30"/>
      <c r="O120" s="30"/>
      <c r="P120" s="30"/>
      <c r="Q120" s="30"/>
      <c r="R120" s="370"/>
    </row>
    <row r="121" spans="1:18" ht="13.5" thickBot="1">
      <c r="A121" s="1521"/>
      <c r="B121" s="1011"/>
      <c r="C121" s="125"/>
      <c r="D121" s="103"/>
      <c r="E121" s="104"/>
      <c r="F121" s="103"/>
      <c r="G121" s="104"/>
      <c r="H121" s="103"/>
      <c r="I121" s="44" t="s">
        <v>219</v>
      </c>
      <c r="J121" s="51">
        <f>J119+J120</f>
        <v>0.2</v>
      </c>
      <c r="K121" s="52">
        <f>K119+K120</f>
        <v>0.7</v>
      </c>
      <c r="L121" s="174">
        <f>L119+L120</f>
        <v>0.60000000000000009</v>
      </c>
      <c r="M121" s="30"/>
      <c r="N121" s="30"/>
      <c r="O121" s="30"/>
      <c r="P121" s="30"/>
      <c r="Q121" s="30"/>
      <c r="R121" s="372"/>
    </row>
    <row r="122" spans="1:18">
      <c r="A122" s="1519" t="s">
        <v>368</v>
      </c>
      <c r="B122" s="1522" t="s">
        <v>216</v>
      </c>
      <c r="C122" s="17">
        <v>6</v>
      </c>
      <c r="D122" s="18">
        <v>47</v>
      </c>
      <c r="E122" s="19" t="s">
        <v>217</v>
      </c>
      <c r="F122" s="18">
        <v>48.6</v>
      </c>
      <c r="G122" s="19">
        <v>90</v>
      </c>
      <c r="H122" s="18">
        <v>49.7</v>
      </c>
      <c r="I122" s="19">
        <v>70</v>
      </c>
      <c r="J122" s="149">
        <v>0.06</v>
      </c>
      <c r="K122" s="150">
        <v>7.0000000000000007E-2</v>
      </c>
      <c r="L122" s="151">
        <v>0.05</v>
      </c>
      <c r="M122" s="30"/>
      <c r="N122" s="30"/>
      <c r="O122" s="30"/>
      <c r="P122" s="30"/>
      <c r="Q122" s="30"/>
      <c r="R122" s="378"/>
    </row>
    <row r="123" spans="1:18">
      <c r="A123" s="1520"/>
      <c r="B123" s="1523"/>
      <c r="C123" s="24">
        <v>8</v>
      </c>
      <c r="D123" s="33" t="s">
        <v>218</v>
      </c>
      <c r="E123" s="34" t="s">
        <v>218</v>
      </c>
      <c r="F123" s="33" t="s">
        <v>218</v>
      </c>
      <c r="G123" s="34" t="s">
        <v>218</v>
      </c>
      <c r="H123" s="33" t="s">
        <v>218</v>
      </c>
      <c r="I123" s="34" t="s">
        <v>218</v>
      </c>
      <c r="J123" s="149">
        <v>4.0000000000000001E-3</v>
      </c>
      <c r="K123" s="150">
        <v>4.0000000000000001E-3</v>
      </c>
      <c r="L123" s="151">
        <v>7.0000000000000001E-3</v>
      </c>
      <c r="M123" s="30"/>
      <c r="N123" s="30"/>
      <c r="O123" s="30"/>
      <c r="P123" s="30"/>
      <c r="Q123" s="30"/>
      <c r="R123" s="370"/>
    </row>
    <row r="124" spans="1:18">
      <c r="A124" s="1520"/>
      <c r="B124" s="1523"/>
      <c r="C124" s="24">
        <v>10</v>
      </c>
      <c r="D124" s="33" t="s">
        <v>218</v>
      </c>
      <c r="E124" s="34" t="s">
        <v>218</v>
      </c>
      <c r="F124" s="33" t="s">
        <v>218</v>
      </c>
      <c r="G124" s="34" t="s">
        <v>218</v>
      </c>
      <c r="H124" s="33" t="s">
        <v>218</v>
      </c>
      <c r="I124" s="34" t="s">
        <v>218</v>
      </c>
      <c r="J124" s="149">
        <v>0.12</v>
      </c>
      <c r="K124" s="150">
        <v>0.15</v>
      </c>
      <c r="L124" s="151">
        <v>0.12</v>
      </c>
      <c r="M124" s="30"/>
      <c r="N124" s="30"/>
      <c r="O124" s="30"/>
      <c r="P124" s="30"/>
      <c r="Q124" s="30"/>
      <c r="R124" s="370"/>
    </row>
    <row r="125" spans="1:18">
      <c r="A125" s="1520"/>
      <c r="B125" s="1523"/>
      <c r="C125" s="24">
        <v>11</v>
      </c>
      <c r="D125" s="33" t="s">
        <v>218</v>
      </c>
      <c r="E125" s="34" t="s">
        <v>218</v>
      </c>
      <c r="F125" s="33" t="s">
        <v>218</v>
      </c>
      <c r="G125" s="34" t="s">
        <v>218</v>
      </c>
      <c r="H125" s="33" t="s">
        <v>218</v>
      </c>
      <c r="I125" s="34" t="s">
        <v>218</v>
      </c>
      <c r="J125" s="149">
        <v>0.24</v>
      </c>
      <c r="K125" s="150">
        <v>0.24</v>
      </c>
      <c r="L125" s="151">
        <v>0.25</v>
      </c>
      <c r="M125" s="30"/>
      <c r="N125" s="30"/>
      <c r="O125" s="30"/>
      <c r="P125" s="30"/>
      <c r="Q125" s="30"/>
      <c r="R125" s="370"/>
    </row>
    <row r="126" spans="1:18">
      <c r="A126" s="1520"/>
      <c r="B126" s="1523"/>
      <c r="C126" s="24">
        <v>15</v>
      </c>
      <c r="D126" s="33" t="s">
        <v>218</v>
      </c>
      <c r="E126" s="34" t="s">
        <v>218</v>
      </c>
      <c r="F126" s="33" t="s">
        <v>218</v>
      </c>
      <c r="G126" s="34" t="s">
        <v>218</v>
      </c>
      <c r="H126" s="33" t="s">
        <v>218</v>
      </c>
      <c r="I126" s="34" t="s">
        <v>218</v>
      </c>
      <c r="J126" s="149">
        <v>0.56999999999999995</v>
      </c>
      <c r="K126" s="150">
        <v>0.92</v>
      </c>
      <c r="L126" s="151">
        <v>1.33</v>
      </c>
      <c r="M126" s="30"/>
      <c r="N126" s="30"/>
      <c r="O126" s="30"/>
      <c r="P126" s="30"/>
      <c r="Q126" s="30"/>
      <c r="R126" s="370"/>
    </row>
    <row r="127" spans="1:18">
      <c r="A127" s="1520"/>
      <c r="B127" s="1523"/>
      <c r="C127" s="32">
        <v>16</v>
      </c>
      <c r="D127" s="33" t="s">
        <v>218</v>
      </c>
      <c r="E127" s="34" t="s">
        <v>218</v>
      </c>
      <c r="F127" s="33" t="s">
        <v>218</v>
      </c>
      <c r="G127" s="34" t="s">
        <v>218</v>
      </c>
      <c r="H127" s="33" t="s">
        <v>218</v>
      </c>
      <c r="I127" s="34" t="s">
        <v>218</v>
      </c>
      <c r="J127" s="56">
        <v>10.33</v>
      </c>
      <c r="K127" s="57">
        <v>10.31</v>
      </c>
      <c r="L127" s="58">
        <v>10.33</v>
      </c>
      <c r="M127" s="30"/>
      <c r="N127" s="30"/>
      <c r="O127" s="30"/>
      <c r="P127" s="30"/>
      <c r="Q127" s="30"/>
      <c r="R127" s="370"/>
    </row>
    <row r="128" spans="1:18">
      <c r="A128" s="1520"/>
      <c r="B128" s="1523"/>
      <c r="C128" s="32">
        <v>19</v>
      </c>
      <c r="D128" s="33" t="s">
        <v>218</v>
      </c>
      <c r="E128" s="34" t="s">
        <v>218</v>
      </c>
      <c r="F128" s="33" t="s">
        <v>218</v>
      </c>
      <c r="G128" s="34" t="s">
        <v>218</v>
      </c>
      <c r="H128" s="33" t="s">
        <v>218</v>
      </c>
      <c r="I128" s="34" t="s">
        <v>218</v>
      </c>
      <c r="J128" s="56">
        <v>5.34</v>
      </c>
      <c r="K128" s="57">
        <v>5.3</v>
      </c>
      <c r="L128" s="58">
        <v>5.78</v>
      </c>
      <c r="M128" s="30"/>
      <c r="N128" s="30"/>
      <c r="O128" s="30"/>
      <c r="P128" s="30"/>
      <c r="Q128" s="30"/>
      <c r="R128" s="370"/>
    </row>
    <row r="129" spans="1:18">
      <c r="A129" s="1520"/>
      <c r="B129" s="1523"/>
      <c r="C129" s="32">
        <v>20</v>
      </c>
      <c r="D129" s="33" t="s">
        <v>218</v>
      </c>
      <c r="E129" s="34" t="s">
        <v>218</v>
      </c>
      <c r="F129" s="33" t="s">
        <v>218</v>
      </c>
      <c r="G129" s="34" t="s">
        <v>218</v>
      </c>
      <c r="H129" s="33" t="s">
        <v>218</v>
      </c>
      <c r="I129" s="34" t="s">
        <v>218</v>
      </c>
      <c r="J129" s="56">
        <v>0.12</v>
      </c>
      <c r="K129" s="57">
        <v>0.12</v>
      </c>
      <c r="L129" s="58">
        <v>0.13</v>
      </c>
      <c r="M129" s="30"/>
      <c r="N129" s="30"/>
      <c r="O129" s="30"/>
      <c r="P129" s="30"/>
      <c r="Q129" s="30"/>
      <c r="R129" s="370"/>
    </row>
    <row r="130" spans="1:18">
      <c r="A130" s="1520"/>
      <c r="B130" s="1523"/>
      <c r="C130" s="32">
        <v>29</v>
      </c>
      <c r="D130" s="33" t="s">
        <v>218</v>
      </c>
      <c r="E130" s="34" t="s">
        <v>218</v>
      </c>
      <c r="F130" s="33" t="s">
        <v>218</v>
      </c>
      <c r="G130" s="34" t="s">
        <v>218</v>
      </c>
      <c r="H130" s="33" t="s">
        <v>218</v>
      </c>
      <c r="I130" s="34" t="s">
        <v>218</v>
      </c>
      <c r="J130" s="56">
        <v>0.54</v>
      </c>
      <c r="K130" s="57">
        <v>1</v>
      </c>
      <c r="L130" s="58">
        <v>1.1000000000000001</v>
      </c>
      <c r="M130" s="30"/>
      <c r="N130" s="30"/>
      <c r="O130" s="30"/>
      <c r="P130" s="30"/>
      <c r="Q130" s="30"/>
      <c r="R130" s="370"/>
    </row>
    <row r="131" spans="1:18">
      <c r="A131" s="1520"/>
      <c r="B131" s="1523"/>
      <c r="C131" s="32">
        <v>30</v>
      </c>
      <c r="D131" s="33" t="s">
        <v>218</v>
      </c>
      <c r="E131" s="34" t="s">
        <v>218</v>
      </c>
      <c r="F131" s="33" t="s">
        <v>218</v>
      </c>
      <c r="G131" s="34" t="s">
        <v>218</v>
      </c>
      <c r="H131" s="33" t="s">
        <v>218</v>
      </c>
      <c r="I131" s="34" t="s">
        <v>218</v>
      </c>
      <c r="J131" s="56">
        <v>0.46</v>
      </c>
      <c r="K131" s="57">
        <v>0.54</v>
      </c>
      <c r="L131" s="58">
        <v>0.78</v>
      </c>
      <c r="M131" s="30"/>
      <c r="N131" s="30"/>
      <c r="O131" s="30"/>
      <c r="P131" s="30"/>
      <c r="Q131" s="30"/>
      <c r="R131" s="370"/>
    </row>
    <row r="132" spans="1:18">
      <c r="A132" s="1520"/>
      <c r="B132" s="1523"/>
      <c r="C132" s="32">
        <v>34</v>
      </c>
      <c r="D132" s="33" t="s">
        <v>218</v>
      </c>
      <c r="E132" s="34" t="s">
        <v>218</v>
      </c>
      <c r="F132" s="33" t="s">
        <v>218</v>
      </c>
      <c r="G132" s="34" t="s">
        <v>218</v>
      </c>
      <c r="H132" s="33" t="s">
        <v>218</v>
      </c>
      <c r="I132" s="34" t="s">
        <v>218</v>
      </c>
      <c r="J132" s="56">
        <v>0</v>
      </c>
      <c r="K132" s="57">
        <v>0</v>
      </c>
      <c r="L132" s="58">
        <v>0</v>
      </c>
      <c r="M132" s="30"/>
      <c r="N132" s="30"/>
      <c r="O132" s="30"/>
      <c r="P132" s="30"/>
      <c r="Q132" s="30"/>
      <c r="R132" s="917"/>
    </row>
    <row r="133" spans="1:18">
      <c r="A133" s="1520"/>
      <c r="B133" s="1523"/>
      <c r="C133" s="32">
        <v>35</v>
      </c>
      <c r="D133" s="33" t="s">
        <v>218</v>
      </c>
      <c r="E133" s="34" t="s">
        <v>218</v>
      </c>
      <c r="F133" s="33" t="s">
        <v>218</v>
      </c>
      <c r="G133" s="34" t="s">
        <v>218</v>
      </c>
      <c r="H133" s="33" t="s">
        <v>218</v>
      </c>
      <c r="I133" s="34" t="s">
        <v>218</v>
      </c>
      <c r="J133" s="56">
        <v>0.54</v>
      </c>
      <c r="K133" s="57">
        <v>0.54</v>
      </c>
      <c r="L133" s="58">
        <v>0.55000000000000004</v>
      </c>
      <c r="M133" s="30"/>
      <c r="N133" s="30"/>
      <c r="O133" s="30"/>
      <c r="P133" s="30"/>
      <c r="Q133" s="30"/>
      <c r="R133" s="370"/>
    </row>
    <row r="134" spans="1:18">
      <c r="A134" s="1520"/>
      <c r="B134" s="1523"/>
      <c r="C134" s="32">
        <v>36</v>
      </c>
      <c r="D134" s="33" t="s">
        <v>218</v>
      </c>
      <c r="E134" s="34" t="s">
        <v>218</v>
      </c>
      <c r="F134" s="33" t="s">
        <v>218</v>
      </c>
      <c r="G134" s="34" t="s">
        <v>218</v>
      </c>
      <c r="H134" s="33" t="s">
        <v>218</v>
      </c>
      <c r="I134" s="34" t="s">
        <v>218</v>
      </c>
      <c r="J134" s="56">
        <v>1.02</v>
      </c>
      <c r="K134" s="57">
        <v>1.62</v>
      </c>
      <c r="L134" s="58">
        <v>2</v>
      </c>
      <c r="M134" s="30"/>
      <c r="N134" s="30"/>
      <c r="O134" s="30"/>
      <c r="P134" s="30"/>
      <c r="Q134" s="30"/>
      <c r="R134" s="370"/>
    </row>
    <row r="135" spans="1:18">
      <c r="A135" s="1520"/>
      <c r="B135" s="1523"/>
      <c r="C135" s="32">
        <v>37</v>
      </c>
      <c r="D135" s="33" t="s">
        <v>218</v>
      </c>
      <c r="E135" s="34" t="s">
        <v>218</v>
      </c>
      <c r="F135" s="33" t="s">
        <v>218</v>
      </c>
      <c r="G135" s="34" t="s">
        <v>218</v>
      </c>
      <c r="H135" s="33" t="s">
        <v>218</v>
      </c>
      <c r="I135" s="34" t="s">
        <v>218</v>
      </c>
      <c r="J135" s="56">
        <v>0.28000000000000003</v>
      </c>
      <c r="K135" s="57">
        <v>0.57999999999999996</v>
      </c>
      <c r="L135" s="58">
        <v>0.63</v>
      </c>
      <c r="M135" s="30"/>
      <c r="N135" s="30"/>
      <c r="O135" s="30"/>
      <c r="P135" s="30"/>
      <c r="Q135" s="30"/>
      <c r="R135" s="370"/>
    </row>
    <row r="136" spans="1:18">
      <c r="A136" s="1520"/>
      <c r="B136" s="1523"/>
      <c r="C136" s="32">
        <v>39</v>
      </c>
      <c r="D136" s="33" t="s">
        <v>218</v>
      </c>
      <c r="E136" s="34" t="s">
        <v>218</v>
      </c>
      <c r="F136" s="33" t="s">
        <v>218</v>
      </c>
      <c r="G136" s="34" t="s">
        <v>218</v>
      </c>
      <c r="H136" s="33" t="s">
        <v>218</v>
      </c>
      <c r="I136" s="34" t="s">
        <v>218</v>
      </c>
      <c r="J136" s="56">
        <v>10.32</v>
      </c>
      <c r="K136" s="57">
        <v>10.58</v>
      </c>
      <c r="L136" s="58">
        <v>10.53</v>
      </c>
      <c r="M136" s="30"/>
      <c r="N136" s="30"/>
      <c r="O136" s="30"/>
      <c r="P136" s="30"/>
      <c r="Q136" s="30"/>
      <c r="R136" s="370"/>
    </row>
    <row r="137" spans="1:18">
      <c r="A137" s="1520"/>
      <c r="B137" s="1523"/>
      <c r="C137" s="32">
        <v>40</v>
      </c>
      <c r="D137" s="33" t="s">
        <v>218</v>
      </c>
      <c r="E137" s="34" t="s">
        <v>218</v>
      </c>
      <c r="F137" s="33" t="s">
        <v>218</v>
      </c>
      <c r="G137" s="34" t="s">
        <v>218</v>
      </c>
      <c r="H137" s="33" t="s">
        <v>218</v>
      </c>
      <c r="I137" s="34" t="s">
        <v>218</v>
      </c>
      <c r="J137" s="56">
        <v>0.33</v>
      </c>
      <c r="K137" s="57">
        <v>0.4</v>
      </c>
      <c r="L137" s="58">
        <v>0.3</v>
      </c>
      <c r="M137" s="30"/>
      <c r="N137" s="30"/>
      <c r="O137" s="30"/>
      <c r="P137" s="30"/>
      <c r="Q137" s="30"/>
      <c r="R137" s="370"/>
    </row>
    <row r="138" spans="1:18">
      <c r="A138" s="1520"/>
      <c r="B138" s="1523"/>
      <c r="C138" s="32">
        <v>44</v>
      </c>
      <c r="D138" s="33" t="s">
        <v>218</v>
      </c>
      <c r="E138" s="34" t="s">
        <v>218</v>
      </c>
      <c r="F138" s="33" t="s">
        <v>218</v>
      </c>
      <c r="G138" s="34" t="s">
        <v>218</v>
      </c>
      <c r="H138" s="33" t="s">
        <v>218</v>
      </c>
      <c r="I138" s="34" t="s">
        <v>218</v>
      </c>
      <c r="J138" s="56">
        <v>0</v>
      </c>
      <c r="K138" s="57">
        <v>0</v>
      </c>
      <c r="L138" s="58">
        <v>0</v>
      </c>
      <c r="M138" s="30"/>
      <c r="N138" s="30"/>
      <c r="O138" s="30"/>
      <c r="P138" s="30"/>
      <c r="Q138" s="30"/>
      <c r="R138" s="917"/>
    </row>
    <row r="139" spans="1:18">
      <c r="A139" s="1520"/>
      <c r="B139" s="1523"/>
      <c r="C139" s="32">
        <v>46</v>
      </c>
      <c r="D139" s="33" t="s">
        <v>218</v>
      </c>
      <c r="E139" s="34" t="s">
        <v>218</v>
      </c>
      <c r="F139" s="33" t="s">
        <v>218</v>
      </c>
      <c r="G139" s="34" t="s">
        <v>218</v>
      </c>
      <c r="H139" s="33" t="s">
        <v>218</v>
      </c>
      <c r="I139" s="34" t="s">
        <v>218</v>
      </c>
      <c r="J139" s="56">
        <v>0.82</v>
      </c>
      <c r="K139" s="57">
        <v>1.1200000000000001</v>
      </c>
      <c r="L139" s="58">
        <v>1.52</v>
      </c>
      <c r="M139" s="30"/>
      <c r="N139" s="30"/>
      <c r="O139" s="30"/>
      <c r="P139" s="30"/>
      <c r="Q139" s="30"/>
      <c r="R139" s="370"/>
    </row>
    <row r="140" spans="1:18">
      <c r="A140" s="1520"/>
      <c r="B140" s="1523"/>
      <c r="C140" s="32">
        <v>47</v>
      </c>
      <c r="D140" s="33" t="s">
        <v>218</v>
      </c>
      <c r="E140" s="34" t="s">
        <v>218</v>
      </c>
      <c r="F140" s="33" t="s">
        <v>218</v>
      </c>
      <c r="G140" s="34" t="s">
        <v>218</v>
      </c>
      <c r="H140" s="33" t="s">
        <v>218</v>
      </c>
      <c r="I140" s="34" t="s">
        <v>218</v>
      </c>
      <c r="J140" s="56">
        <v>7.0000000000000007E-2</v>
      </c>
      <c r="K140" s="57">
        <v>0.23</v>
      </c>
      <c r="L140" s="58">
        <v>0.16</v>
      </c>
      <c r="M140" s="30"/>
      <c r="N140" s="30"/>
      <c r="O140" s="30"/>
      <c r="P140" s="30"/>
      <c r="Q140" s="30"/>
      <c r="R140" s="370"/>
    </row>
    <row r="141" spans="1:18">
      <c r="A141" s="1520"/>
      <c r="B141" s="1523"/>
      <c r="C141" s="32">
        <v>48</v>
      </c>
      <c r="D141" s="33" t="s">
        <v>218</v>
      </c>
      <c r="E141" s="34" t="s">
        <v>218</v>
      </c>
      <c r="F141" s="33" t="s">
        <v>218</v>
      </c>
      <c r="G141" s="34" t="s">
        <v>218</v>
      </c>
      <c r="H141" s="33" t="s">
        <v>218</v>
      </c>
      <c r="I141" s="34" t="s">
        <v>218</v>
      </c>
      <c r="J141" s="56">
        <v>4.5199999999999996</v>
      </c>
      <c r="K141" s="57">
        <v>4.18</v>
      </c>
      <c r="L141" s="58">
        <v>4</v>
      </c>
      <c r="M141" s="30"/>
      <c r="N141" s="30"/>
      <c r="O141" s="30"/>
      <c r="P141" s="30"/>
      <c r="Q141" s="30"/>
      <c r="R141" s="370"/>
    </row>
    <row r="142" spans="1:18">
      <c r="A142" s="1520"/>
      <c r="B142" s="1523"/>
      <c r="C142" s="155"/>
      <c r="D142" s="95"/>
      <c r="E142" s="97"/>
      <c r="F142" s="95"/>
      <c r="G142" s="97"/>
      <c r="H142" s="95"/>
      <c r="I142" s="411" t="s">
        <v>219</v>
      </c>
      <c r="J142" s="498">
        <f>SUM(J122:J141)</f>
        <v>35.683999999999997</v>
      </c>
      <c r="K142" s="499">
        <f>SUM(K122:K141)</f>
        <v>37.903999999999989</v>
      </c>
      <c r="L142" s="500">
        <f>SUM(L122:L141)</f>
        <v>39.567</v>
      </c>
      <c r="M142" s="30"/>
      <c r="N142" s="30"/>
      <c r="O142" s="30"/>
      <c r="P142" s="30"/>
      <c r="Q142" s="30"/>
      <c r="R142" s="370"/>
    </row>
    <row r="143" spans="1:18" ht="13.5" thickBot="1">
      <c r="A143" s="1520"/>
      <c r="B143" s="1523"/>
      <c r="C143" s="155"/>
      <c r="D143" s="95"/>
      <c r="E143" s="97"/>
      <c r="F143" s="95"/>
      <c r="G143" s="97"/>
      <c r="H143" s="95"/>
      <c r="I143" s="44" t="s">
        <v>369</v>
      </c>
      <c r="J143" s="412">
        <v>42</v>
      </c>
      <c r="K143" s="413">
        <v>45</v>
      </c>
      <c r="L143" s="1023">
        <v>46.8</v>
      </c>
      <c r="M143" s="30"/>
      <c r="N143" s="30"/>
      <c r="O143" s="30"/>
      <c r="P143" s="30"/>
      <c r="Q143" s="30"/>
      <c r="R143" s="372"/>
    </row>
    <row r="144" spans="1:18">
      <c r="A144" s="1520"/>
      <c r="B144" s="1522" t="s">
        <v>370</v>
      </c>
      <c r="C144" s="17" t="s">
        <v>371</v>
      </c>
      <c r="D144" s="18">
        <v>47</v>
      </c>
      <c r="E144" s="19" t="s">
        <v>217</v>
      </c>
      <c r="F144" s="18">
        <v>48.6</v>
      </c>
      <c r="G144" s="19">
        <v>90</v>
      </c>
      <c r="H144" s="18">
        <v>49.7</v>
      </c>
      <c r="I144" s="19">
        <v>70</v>
      </c>
      <c r="J144" s="149">
        <v>0.8</v>
      </c>
      <c r="K144" s="149">
        <v>0.8</v>
      </c>
      <c r="L144" s="149">
        <v>0.6</v>
      </c>
      <c r="M144" s="30"/>
      <c r="N144" s="30"/>
      <c r="O144" s="30"/>
      <c r="P144" s="30"/>
      <c r="Q144" s="30"/>
      <c r="R144" s="378"/>
    </row>
    <row r="145" spans="1:18">
      <c r="A145" s="1520"/>
      <c r="B145" s="1523"/>
      <c r="C145" s="32" t="s">
        <v>372</v>
      </c>
      <c r="D145" s="33" t="s">
        <v>218</v>
      </c>
      <c r="E145" s="34" t="s">
        <v>218</v>
      </c>
      <c r="F145" s="33" t="s">
        <v>218</v>
      </c>
      <c r="G145" s="34" t="s">
        <v>218</v>
      </c>
      <c r="H145" s="33" t="s">
        <v>218</v>
      </c>
      <c r="I145" s="34" t="s">
        <v>218</v>
      </c>
      <c r="J145" s="56">
        <v>0.8</v>
      </c>
      <c r="K145" s="56">
        <v>0.7</v>
      </c>
      <c r="L145" s="56">
        <v>0.6</v>
      </c>
      <c r="M145" s="30"/>
      <c r="N145" s="30"/>
      <c r="O145" s="30"/>
      <c r="P145" s="30"/>
      <c r="Q145" s="30"/>
      <c r="R145" s="370"/>
    </row>
    <row r="146" spans="1:18">
      <c r="A146" s="1520"/>
      <c r="B146" s="1523"/>
      <c r="C146" s="32" t="s">
        <v>373</v>
      </c>
      <c r="D146" s="33" t="s">
        <v>218</v>
      </c>
      <c r="E146" s="34" t="s">
        <v>218</v>
      </c>
      <c r="F146" s="33" t="s">
        <v>218</v>
      </c>
      <c r="G146" s="34" t="s">
        <v>218</v>
      </c>
      <c r="H146" s="33" t="s">
        <v>218</v>
      </c>
      <c r="I146" s="34" t="s">
        <v>218</v>
      </c>
      <c r="J146" s="56">
        <v>2</v>
      </c>
      <c r="K146" s="56">
        <v>2</v>
      </c>
      <c r="L146" s="56">
        <v>2</v>
      </c>
      <c r="M146" s="30"/>
      <c r="N146" s="30"/>
      <c r="O146" s="30"/>
      <c r="P146" s="30"/>
      <c r="Q146" s="30"/>
      <c r="R146" s="370"/>
    </row>
    <row r="147" spans="1:18" ht="13.5" thickBot="1">
      <c r="A147" s="1520"/>
      <c r="B147" s="1524"/>
      <c r="C147" s="414" t="s">
        <v>374</v>
      </c>
      <c r="D147" s="103" t="s">
        <v>218</v>
      </c>
      <c r="E147" s="104" t="s">
        <v>218</v>
      </c>
      <c r="F147" s="103" t="s">
        <v>218</v>
      </c>
      <c r="G147" s="104" t="s">
        <v>218</v>
      </c>
      <c r="H147" s="103" t="s">
        <v>218</v>
      </c>
      <c r="I147" s="104" t="s">
        <v>218</v>
      </c>
      <c r="J147" s="56">
        <v>3.2</v>
      </c>
      <c r="K147" s="56">
        <v>3.4</v>
      </c>
      <c r="L147" s="56">
        <v>3.2</v>
      </c>
      <c r="M147" s="30"/>
      <c r="N147" s="30"/>
      <c r="O147" s="30"/>
      <c r="P147" s="30"/>
      <c r="Q147" s="30"/>
      <c r="R147" s="370"/>
    </row>
    <row r="148" spans="1:18">
      <c r="A148" s="1520"/>
      <c r="B148" s="1522"/>
      <c r="C148" s="169"/>
      <c r="D148" s="25"/>
      <c r="E148" s="26"/>
      <c r="F148" s="25"/>
      <c r="G148" s="26"/>
      <c r="H148" s="25"/>
      <c r="I148" s="49" t="s">
        <v>219</v>
      </c>
      <c r="J148" s="415">
        <f>SUM(J144:J147)</f>
        <v>6.8000000000000007</v>
      </c>
      <c r="K148" s="416">
        <f>SUM(K144:K147)</f>
        <v>6.9</v>
      </c>
      <c r="L148" s="417">
        <f>SUM(L144:L147)</f>
        <v>6.4</v>
      </c>
      <c r="M148" s="30"/>
      <c r="N148" s="30"/>
      <c r="O148" s="30"/>
      <c r="P148" s="30"/>
      <c r="Q148" s="30"/>
      <c r="R148" s="370"/>
    </row>
    <row r="149" spans="1:18" ht="13.5" thickBot="1">
      <c r="A149" s="1520"/>
      <c r="B149" s="1524"/>
      <c r="C149" s="59"/>
      <c r="D149" s="60"/>
      <c r="E149" s="61"/>
      <c r="F149" s="60"/>
      <c r="G149" s="61"/>
      <c r="H149" s="60"/>
      <c r="I149" s="44" t="s">
        <v>222</v>
      </c>
      <c r="J149" s="53">
        <v>6.8</v>
      </c>
      <c r="K149" s="52">
        <v>6.9</v>
      </c>
      <c r="L149" s="54">
        <v>6.4</v>
      </c>
      <c r="M149" s="30"/>
      <c r="N149" s="30"/>
      <c r="O149" s="30"/>
      <c r="P149" s="30"/>
      <c r="Q149" s="30"/>
      <c r="R149" s="372"/>
    </row>
    <row r="150" spans="1:18">
      <c r="A150" s="1519">
        <v>41</v>
      </c>
      <c r="B150" s="1625" t="s">
        <v>216</v>
      </c>
      <c r="C150" s="17">
        <v>8</v>
      </c>
      <c r="D150" s="65">
        <v>47</v>
      </c>
      <c r="E150" s="19" t="s">
        <v>217</v>
      </c>
      <c r="F150" s="18">
        <v>48.6</v>
      </c>
      <c r="G150" s="19">
        <v>90</v>
      </c>
      <c r="H150" s="18">
        <v>49.7</v>
      </c>
      <c r="I150" s="19">
        <v>40</v>
      </c>
      <c r="J150" s="20">
        <v>0.34</v>
      </c>
      <c r="K150" s="21">
        <v>0.57999999999999996</v>
      </c>
      <c r="L150" s="22">
        <v>0.74</v>
      </c>
      <c r="M150" s="30"/>
      <c r="N150" s="30"/>
      <c r="O150" s="30"/>
      <c r="P150" s="30"/>
      <c r="Q150" s="30"/>
      <c r="R150" s="378"/>
    </row>
    <row r="151" spans="1:18">
      <c r="A151" s="1520"/>
      <c r="B151" s="1626"/>
      <c r="C151" s="32">
        <v>9</v>
      </c>
      <c r="D151" s="66" t="s">
        <v>218</v>
      </c>
      <c r="E151" s="34" t="s">
        <v>218</v>
      </c>
      <c r="F151" s="33" t="s">
        <v>218</v>
      </c>
      <c r="G151" s="34" t="s">
        <v>218</v>
      </c>
      <c r="H151" s="33" t="s">
        <v>218</v>
      </c>
      <c r="I151" s="34" t="s">
        <v>218</v>
      </c>
      <c r="J151" s="27">
        <v>0.27</v>
      </c>
      <c r="K151" s="28">
        <v>0.28999999999999998</v>
      </c>
      <c r="L151" s="29">
        <v>0.36</v>
      </c>
      <c r="M151" s="30"/>
      <c r="N151" s="30"/>
      <c r="O151" s="30"/>
      <c r="P151" s="30"/>
      <c r="Q151" s="30"/>
      <c r="R151" s="370"/>
    </row>
    <row r="152" spans="1:18">
      <c r="A152" s="1520"/>
      <c r="B152" s="1626"/>
      <c r="C152" s="32">
        <v>12</v>
      </c>
      <c r="D152" s="66" t="s">
        <v>218</v>
      </c>
      <c r="E152" s="34" t="s">
        <v>218</v>
      </c>
      <c r="F152" s="33" t="s">
        <v>218</v>
      </c>
      <c r="G152" s="34" t="s">
        <v>218</v>
      </c>
      <c r="H152" s="33" t="s">
        <v>218</v>
      </c>
      <c r="I152" s="34" t="s">
        <v>218</v>
      </c>
      <c r="J152" s="27">
        <v>0.1</v>
      </c>
      <c r="K152" s="28">
        <v>0.15</v>
      </c>
      <c r="L152" s="29">
        <v>0.2</v>
      </c>
      <c r="M152" s="30"/>
      <c r="N152" s="30"/>
      <c r="O152" s="30"/>
      <c r="P152" s="30"/>
      <c r="Q152" s="30"/>
      <c r="R152" s="370"/>
    </row>
    <row r="153" spans="1:18">
      <c r="A153" s="1520"/>
      <c r="B153" s="1626"/>
      <c r="C153" s="32">
        <v>15</v>
      </c>
      <c r="D153" s="66" t="s">
        <v>218</v>
      </c>
      <c r="E153" s="34" t="s">
        <v>218</v>
      </c>
      <c r="F153" s="33" t="s">
        <v>218</v>
      </c>
      <c r="G153" s="34" t="s">
        <v>218</v>
      </c>
      <c r="H153" s="33" t="s">
        <v>218</v>
      </c>
      <c r="I153" s="34" t="s">
        <v>218</v>
      </c>
      <c r="J153" s="27">
        <v>0</v>
      </c>
      <c r="K153" s="28">
        <v>0</v>
      </c>
      <c r="L153" s="29">
        <v>0</v>
      </c>
      <c r="M153" s="30"/>
      <c r="N153" s="30"/>
      <c r="O153" s="30"/>
      <c r="P153" s="30"/>
      <c r="Q153" s="30"/>
      <c r="R153" s="917"/>
    </row>
    <row r="154" spans="1:18">
      <c r="A154" s="1520"/>
      <c r="B154" s="1626"/>
      <c r="C154" s="32">
        <v>18</v>
      </c>
      <c r="D154" s="66" t="s">
        <v>218</v>
      </c>
      <c r="E154" s="34" t="s">
        <v>218</v>
      </c>
      <c r="F154" s="33" t="s">
        <v>218</v>
      </c>
      <c r="G154" s="34" t="s">
        <v>218</v>
      </c>
      <c r="H154" s="33" t="s">
        <v>218</v>
      </c>
      <c r="I154" s="34" t="s">
        <v>218</v>
      </c>
      <c r="J154" s="27">
        <v>0</v>
      </c>
      <c r="K154" s="28">
        <v>0</v>
      </c>
      <c r="L154" s="29">
        <v>0</v>
      </c>
      <c r="M154" s="30"/>
      <c r="N154" s="30"/>
      <c r="O154" s="30"/>
      <c r="P154" s="30"/>
      <c r="Q154" s="30"/>
      <c r="R154" s="914"/>
    </row>
    <row r="155" spans="1:18">
      <c r="A155" s="1520"/>
      <c r="B155" s="1626"/>
      <c r="C155" s="35"/>
      <c r="D155" s="67"/>
      <c r="E155" s="37"/>
      <c r="F155" s="36"/>
      <c r="G155" s="37"/>
      <c r="H155" s="36"/>
      <c r="I155" s="37" t="s">
        <v>219</v>
      </c>
      <c r="J155" s="39">
        <f>SUM(J150:J154)</f>
        <v>0.71000000000000008</v>
      </c>
      <c r="K155" s="40">
        <f>SUM(K150:K154)</f>
        <v>1.0199999999999998</v>
      </c>
      <c r="L155" s="112">
        <f>SUM(L150:L154)</f>
        <v>1.3</v>
      </c>
      <c r="M155" s="30"/>
      <c r="N155" s="30"/>
      <c r="O155" s="30"/>
      <c r="P155" s="30"/>
      <c r="Q155" s="30"/>
      <c r="R155" s="370"/>
    </row>
    <row r="156" spans="1:18" ht="13.5" thickBot="1">
      <c r="A156" s="1520"/>
      <c r="B156" s="1626"/>
      <c r="C156" s="59"/>
      <c r="D156" s="74"/>
      <c r="E156" s="61"/>
      <c r="F156" s="60"/>
      <c r="G156" s="61"/>
      <c r="H156" s="60"/>
      <c r="I156" s="61" t="s">
        <v>223</v>
      </c>
      <c r="J156" s="418">
        <v>1</v>
      </c>
      <c r="K156" s="419">
        <v>3.3</v>
      </c>
      <c r="L156" s="420">
        <v>2.7</v>
      </c>
      <c r="M156" s="30"/>
      <c r="N156" s="30"/>
      <c r="O156" s="30"/>
      <c r="P156" s="30"/>
      <c r="Q156" s="30"/>
      <c r="R156" s="373"/>
    </row>
    <row r="157" spans="1:18">
      <c r="A157" s="1563"/>
      <c r="B157" s="421" t="s">
        <v>386</v>
      </c>
      <c r="C157" s="422" t="s">
        <v>375</v>
      </c>
      <c r="D157" s="423">
        <v>47</v>
      </c>
      <c r="E157" s="424" t="s">
        <v>217</v>
      </c>
      <c r="F157" s="425">
        <v>48.6</v>
      </c>
      <c r="G157" s="426">
        <v>90</v>
      </c>
      <c r="H157" s="423">
        <v>49.7</v>
      </c>
      <c r="I157" s="424">
        <v>40</v>
      </c>
      <c r="J157" s="501">
        <v>0.63</v>
      </c>
      <c r="K157" s="502">
        <v>0.72</v>
      </c>
      <c r="L157" s="503">
        <v>0.68</v>
      </c>
      <c r="M157" s="23"/>
      <c r="N157" s="23"/>
      <c r="O157" s="23"/>
      <c r="P157" s="23"/>
      <c r="Q157" s="23"/>
      <c r="R157" s="1014"/>
    </row>
    <row r="158" spans="1:18" ht="13.5" thickBot="1">
      <c r="A158" s="1624"/>
      <c r="B158" s="427"/>
      <c r="C158" s="428"/>
      <c r="D158" s="429"/>
      <c r="E158" s="430"/>
      <c r="F158" s="43"/>
      <c r="G158" s="44"/>
      <c r="H158" s="72"/>
      <c r="I158" s="173" t="s">
        <v>376</v>
      </c>
      <c r="J158" s="53">
        <f>J157+J155</f>
        <v>1.34</v>
      </c>
      <c r="K158" s="52">
        <f>K157+K155</f>
        <v>1.7399999999999998</v>
      </c>
      <c r="L158" s="54">
        <f>L157+L155</f>
        <v>1.98</v>
      </c>
      <c r="M158" s="72"/>
      <c r="N158" s="148"/>
      <c r="O158" s="148"/>
      <c r="P158" s="148"/>
      <c r="Q158" s="173"/>
      <c r="R158" s="372"/>
    </row>
    <row r="159" spans="1:18">
      <c r="A159" s="1519" t="s">
        <v>377</v>
      </c>
      <c r="B159" s="1627" t="s">
        <v>216</v>
      </c>
      <c r="C159" s="24">
        <v>22</v>
      </c>
      <c r="D159" s="48">
        <v>47.8</v>
      </c>
      <c r="E159" s="49" t="s">
        <v>217</v>
      </c>
      <c r="F159" s="48"/>
      <c r="G159" s="49"/>
      <c r="H159" s="48">
        <v>49.7</v>
      </c>
      <c r="I159" s="49">
        <v>70</v>
      </c>
      <c r="J159" s="109">
        <v>0</v>
      </c>
      <c r="K159" s="110">
        <v>0</v>
      </c>
      <c r="L159" s="111">
        <v>0</v>
      </c>
      <c r="M159" s="30"/>
      <c r="N159" s="30"/>
      <c r="O159" s="30"/>
      <c r="P159" s="30"/>
      <c r="Q159" s="30"/>
      <c r="R159" s="913"/>
    </row>
    <row r="160" spans="1:18">
      <c r="A160" s="1520"/>
      <c r="B160" s="1627"/>
      <c r="C160" s="32">
        <v>25</v>
      </c>
      <c r="D160" s="33" t="s">
        <v>218</v>
      </c>
      <c r="E160" s="34" t="s">
        <v>218</v>
      </c>
      <c r="F160" s="33"/>
      <c r="G160" s="34"/>
      <c r="H160" s="33" t="s">
        <v>218</v>
      </c>
      <c r="I160" s="34" t="s">
        <v>218</v>
      </c>
      <c r="J160" s="27">
        <v>0.06</v>
      </c>
      <c r="K160" s="28">
        <v>0.06</v>
      </c>
      <c r="L160" s="29">
        <v>0.06</v>
      </c>
      <c r="M160" s="30"/>
      <c r="N160" s="30"/>
      <c r="O160" s="30"/>
      <c r="P160" s="30"/>
      <c r="Q160" s="30"/>
      <c r="R160" s="370"/>
    </row>
    <row r="161" spans="1:18">
      <c r="A161" s="1520"/>
      <c r="B161" s="1627"/>
      <c r="C161" s="32"/>
      <c r="D161" s="33"/>
      <c r="E161" s="34"/>
      <c r="F161" s="33"/>
      <c r="G161" s="34"/>
      <c r="H161" s="33"/>
      <c r="I161" s="37" t="s">
        <v>219</v>
      </c>
      <c r="J161" s="39">
        <f>J159+J160</f>
        <v>0.06</v>
      </c>
      <c r="K161" s="40">
        <f>K159+K160</f>
        <v>0.06</v>
      </c>
      <c r="L161" s="41">
        <f>L159+L160</f>
        <v>0.06</v>
      </c>
      <c r="M161" s="30"/>
      <c r="N161" s="30"/>
      <c r="O161" s="30"/>
      <c r="P161" s="30"/>
      <c r="Q161" s="30"/>
      <c r="R161" s="370"/>
    </row>
    <row r="162" spans="1:18" ht="13.5" thickBot="1">
      <c r="A162" s="1521"/>
      <c r="B162" s="1628"/>
      <c r="C162" s="42"/>
      <c r="D162" s="43"/>
      <c r="E162" s="44"/>
      <c r="F162" s="63"/>
      <c r="G162" s="64"/>
      <c r="H162" s="63"/>
      <c r="I162" s="44" t="s">
        <v>220</v>
      </c>
      <c r="J162" s="53">
        <v>0.3</v>
      </c>
      <c r="K162" s="52">
        <v>0.5</v>
      </c>
      <c r="L162" s="54">
        <v>0.7</v>
      </c>
      <c r="M162" s="30"/>
      <c r="N162" s="30"/>
      <c r="O162" s="30"/>
      <c r="P162" s="30"/>
      <c r="Q162" s="30"/>
      <c r="R162" s="372"/>
    </row>
    <row r="163" spans="1:18">
      <c r="A163" s="1519">
        <v>42</v>
      </c>
      <c r="B163" s="1522" t="s">
        <v>216</v>
      </c>
      <c r="C163" s="1013" t="s">
        <v>378</v>
      </c>
      <c r="D163" s="18">
        <v>47.6</v>
      </c>
      <c r="E163" s="19" t="s">
        <v>217</v>
      </c>
      <c r="F163" s="18"/>
      <c r="G163" s="19"/>
      <c r="H163" s="18">
        <v>49.6</v>
      </c>
      <c r="I163" s="19">
        <v>30</v>
      </c>
      <c r="J163" s="162">
        <v>0</v>
      </c>
      <c r="K163" s="163">
        <v>0</v>
      </c>
      <c r="L163" s="164">
        <v>0</v>
      </c>
      <c r="M163" s="30"/>
      <c r="N163" s="30"/>
      <c r="O163" s="30"/>
      <c r="P163" s="30"/>
      <c r="Q163" s="30"/>
      <c r="R163" s="913"/>
    </row>
    <row r="164" spans="1:18">
      <c r="A164" s="1520"/>
      <c r="B164" s="1523"/>
      <c r="C164" s="32">
        <v>1</v>
      </c>
      <c r="D164" s="33" t="s">
        <v>218</v>
      </c>
      <c r="E164" s="34" t="s">
        <v>218</v>
      </c>
      <c r="F164" s="33"/>
      <c r="G164" s="34"/>
      <c r="H164" s="33" t="s">
        <v>218</v>
      </c>
      <c r="I164" s="34" t="s">
        <v>218</v>
      </c>
      <c r="J164" s="27">
        <v>0.7</v>
      </c>
      <c r="K164" s="28">
        <v>0.91</v>
      </c>
      <c r="L164" s="29">
        <v>0.79</v>
      </c>
      <c r="M164" s="30"/>
      <c r="N164" s="30"/>
      <c r="O164" s="30"/>
      <c r="P164" s="30"/>
      <c r="Q164" s="30"/>
      <c r="R164" s="370"/>
    </row>
    <row r="165" spans="1:18">
      <c r="A165" s="1520"/>
      <c r="B165" s="1523"/>
      <c r="C165" s="32">
        <v>3</v>
      </c>
      <c r="D165" s="33" t="s">
        <v>218</v>
      </c>
      <c r="E165" s="34" t="s">
        <v>218</v>
      </c>
      <c r="F165" s="33"/>
      <c r="G165" s="34"/>
      <c r="H165" s="33" t="s">
        <v>218</v>
      </c>
      <c r="I165" s="34" t="s">
        <v>218</v>
      </c>
      <c r="J165" s="27">
        <v>1.03</v>
      </c>
      <c r="K165" s="28">
        <v>1.31</v>
      </c>
      <c r="L165" s="29">
        <v>1.35</v>
      </c>
      <c r="M165" s="30"/>
      <c r="N165" s="30"/>
      <c r="O165" s="30"/>
      <c r="P165" s="30"/>
      <c r="Q165" s="30"/>
      <c r="R165" s="370"/>
    </row>
    <row r="166" spans="1:18">
      <c r="A166" s="1520"/>
      <c r="B166" s="1523"/>
      <c r="C166" s="32">
        <v>5</v>
      </c>
      <c r="D166" s="33" t="s">
        <v>218</v>
      </c>
      <c r="E166" s="34" t="s">
        <v>218</v>
      </c>
      <c r="F166" s="33"/>
      <c r="G166" s="34"/>
      <c r="H166" s="33" t="s">
        <v>218</v>
      </c>
      <c r="I166" s="34" t="s">
        <v>218</v>
      </c>
      <c r="J166" s="27">
        <v>0</v>
      </c>
      <c r="K166" s="28">
        <v>0</v>
      </c>
      <c r="L166" s="29">
        <v>0</v>
      </c>
      <c r="M166" s="30"/>
      <c r="N166" s="30"/>
      <c r="O166" s="30"/>
      <c r="P166" s="30"/>
      <c r="Q166" s="30"/>
      <c r="R166" s="913"/>
    </row>
    <row r="167" spans="1:18">
      <c r="A167" s="1520"/>
      <c r="B167" s="1523"/>
      <c r="C167" s="32">
        <v>7</v>
      </c>
      <c r="D167" s="33" t="s">
        <v>218</v>
      </c>
      <c r="E167" s="34" t="s">
        <v>218</v>
      </c>
      <c r="F167" s="33"/>
      <c r="G167" s="34"/>
      <c r="H167" s="33" t="s">
        <v>218</v>
      </c>
      <c r="I167" s="34" t="s">
        <v>218</v>
      </c>
      <c r="J167" s="27">
        <v>2.5999999999999999E-2</v>
      </c>
      <c r="K167" s="28">
        <v>2.4E-2</v>
      </c>
      <c r="L167" s="29">
        <v>2.4E-2</v>
      </c>
      <c r="M167" s="30"/>
      <c r="N167" s="30"/>
      <c r="O167" s="30"/>
      <c r="P167" s="30"/>
      <c r="Q167" s="30"/>
      <c r="R167" s="370"/>
    </row>
    <row r="168" spans="1:18">
      <c r="A168" s="1520"/>
      <c r="B168" s="1523"/>
      <c r="C168" s="32">
        <v>9</v>
      </c>
      <c r="D168" s="33" t="s">
        <v>218</v>
      </c>
      <c r="E168" s="34" t="s">
        <v>218</v>
      </c>
      <c r="F168" s="33"/>
      <c r="G168" s="34"/>
      <c r="H168" s="33" t="s">
        <v>218</v>
      </c>
      <c r="I168" s="34" t="s">
        <v>218</v>
      </c>
      <c r="J168" s="27">
        <v>0</v>
      </c>
      <c r="K168" s="28">
        <v>0</v>
      </c>
      <c r="L168" s="29">
        <v>0</v>
      </c>
      <c r="M168" s="30"/>
      <c r="N168" s="30"/>
      <c r="O168" s="30"/>
      <c r="P168" s="30"/>
      <c r="Q168" s="30"/>
      <c r="R168" s="913"/>
    </row>
    <row r="169" spans="1:18">
      <c r="A169" s="1520"/>
      <c r="B169" s="1523"/>
      <c r="C169" s="32">
        <v>10</v>
      </c>
      <c r="D169" s="33" t="s">
        <v>218</v>
      </c>
      <c r="E169" s="34" t="s">
        <v>218</v>
      </c>
      <c r="F169" s="33"/>
      <c r="G169" s="34"/>
      <c r="H169" s="33" t="s">
        <v>218</v>
      </c>
      <c r="I169" s="34" t="s">
        <v>218</v>
      </c>
      <c r="J169" s="27">
        <v>0</v>
      </c>
      <c r="K169" s="28">
        <v>0</v>
      </c>
      <c r="L169" s="29">
        <v>0</v>
      </c>
      <c r="M169" s="30"/>
      <c r="N169" s="30"/>
      <c r="O169" s="30"/>
      <c r="P169" s="30"/>
      <c r="Q169" s="30"/>
      <c r="R169" s="913"/>
    </row>
    <row r="170" spans="1:18">
      <c r="A170" s="1520"/>
      <c r="B170" s="1523"/>
      <c r="C170" s="32">
        <v>11</v>
      </c>
      <c r="D170" s="33" t="s">
        <v>218</v>
      </c>
      <c r="E170" s="34" t="s">
        <v>218</v>
      </c>
      <c r="F170" s="33"/>
      <c r="G170" s="34"/>
      <c r="H170" s="33" t="s">
        <v>218</v>
      </c>
      <c r="I170" s="34" t="s">
        <v>218</v>
      </c>
      <c r="J170" s="27">
        <v>6.4000000000000001E-2</v>
      </c>
      <c r="K170" s="28">
        <v>0.08</v>
      </c>
      <c r="L170" s="29">
        <v>6.6000000000000003E-2</v>
      </c>
      <c r="M170" s="30"/>
      <c r="N170" s="30"/>
      <c r="O170" s="30"/>
      <c r="P170" s="30"/>
      <c r="Q170" s="30"/>
      <c r="R170" s="370"/>
    </row>
    <row r="171" spans="1:18">
      <c r="A171" s="1520"/>
      <c r="B171" s="1523"/>
      <c r="C171" s="155"/>
      <c r="D171" s="36"/>
      <c r="E171" s="37"/>
      <c r="F171" s="36"/>
      <c r="G171" s="37"/>
      <c r="H171" s="36"/>
      <c r="I171" s="37" t="s">
        <v>219</v>
      </c>
      <c r="J171" s="39">
        <f>SUM(J163:J170)</f>
        <v>1.82</v>
      </c>
      <c r="K171" s="40">
        <f>SUM(K163:K170)</f>
        <v>2.3240000000000003</v>
      </c>
      <c r="L171" s="41">
        <f>SUM(L163:L170)</f>
        <v>2.23</v>
      </c>
      <c r="M171" s="30"/>
      <c r="N171" s="30"/>
      <c r="O171" s="30"/>
      <c r="P171" s="30"/>
      <c r="Q171" s="30"/>
      <c r="R171" s="370"/>
    </row>
    <row r="172" spans="1:18" ht="13.5" thickBot="1">
      <c r="A172" s="1521"/>
      <c r="B172" s="1524"/>
      <c r="C172" s="71"/>
      <c r="D172" s="43"/>
      <c r="E172" s="44"/>
      <c r="F172" s="43"/>
      <c r="G172" s="44"/>
      <c r="H172" s="43"/>
      <c r="I172" s="44" t="s">
        <v>220</v>
      </c>
      <c r="J172" s="53">
        <v>1.8</v>
      </c>
      <c r="K172" s="52">
        <v>2.2999999999999998</v>
      </c>
      <c r="L172" s="470" t="s">
        <v>379</v>
      </c>
      <c r="M172" s="30"/>
      <c r="N172" s="30"/>
      <c r="O172" s="30"/>
      <c r="P172" s="30"/>
      <c r="Q172" s="30"/>
      <c r="R172" s="372"/>
    </row>
    <row r="173" spans="1:18">
      <c r="A173" s="1520">
        <v>44</v>
      </c>
      <c r="B173" s="1523" t="s">
        <v>216</v>
      </c>
      <c r="C173" s="17">
        <v>5</v>
      </c>
      <c r="D173" s="1616" t="s">
        <v>362</v>
      </c>
      <c r="E173" s="1617"/>
      <c r="F173" s="18">
        <v>49</v>
      </c>
      <c r="G173" s="19">
        <v>35</v>
      </c>
      <c r="H173" s="18">
        <v>49.8</v>
      </c>
      <c r="I173" s="19">
        <v>90</v>
      </c>
      <c r="J173" s="20">
        <v>1.29</v>
      </c>
      <c r="K173" s="21">
        <v>1.58</v>
      </c>
      <c r="L173" s="22">
        <v>1.63</v>
      </c>
      <c r="M173" s="30"/>
      <c r="N173" s="30"/>
      <c r="O173" s="30"/>
      <c r="P173" s="30"/>
      <c r="Q173" s="30"/>
      <c r="R173" s="378"/>
    </row>
    <row r="174" spans="1:18">
      <c r="A174" s="1520"/>
      <c r="B174" s="1523"/>
      <c r="C174" s="24">
        <v>6</v>
      </c>
      <c r="D174" s="1618"/>
      <c r="E174" s="1619"/>
      <c r="F174" s="33" t="s">
        <v>218</v>
      </c>
      <c r="G174" s="34" t="s">
        <v>218</v>
      </c>
      <c r="H174" s="33" t="s">
        <v>218</v>
      </c>
      <c r="I174" s="34" t="s">
        <v>218</v>
      </c>
      <c r="J174" s="109">
        <v>0.31</v>
      </c>
      <c r="K174" s="110">
        <v>0.39</v>
      </c>
      <c r="L174" s="111">
        <v>0.38</v>
      </c>
      <c r="M174" s="30"/>
      <c r="N174" s="30"/>
      <c r="O174" s="30"/>
      <c r="P174" s="30"/>
      <c r="Q174" s="30"/>
      <c r="R174" s="370"/>
    </row>
    <row r="175" spans="1:18">
      <c r="A175" s="1520"/>
      <c r="B175" s="1523"/>
      <c r="C175" s="24">
        <v>7</v>
      </c>
      <c r="D175" s="1618"/>
      <c r="E175" s="1619"/>
      <c r="F175" s="33" t="s">
        <v>218</v>
      </c>
      <c r="G175" s="34" t="s">
        <v>218</v>
      </c>
      <c r="H175" s="33" t="s">
        <v>218</v>
      </c>
      <c r="I175" s="34" t="s">
        <v>218</v>
      </c>
      <c r="J175" s="109">
        <v>0.27</v>
      </c>
      <c r="K175" s="110">
        <v>0.36</v>
      </c>
      <c r="L175" s="111">
        <v>0.36</v>
      </c>
      <c r="M175" s="30"/>
      <c r="N175" s="30"/>
      <c r="O175" s="30"/>
      <c r="P175" s="30"/>
      <c r="Q175" s="30"/>
      <c r="R175" s="370"/>
    </row>
    <row r="176" spans="1:18">
      <c r="A176" s="1520"/>
      <c r="B176" s="1523"/>
      <c r="C176" s="24">
        <v>10</v>
      </c>
      <c r="D176" s="1618"/>
      <c r="E176" s="1619"/>
      <c r="F176" s="33" t="s">
        <v>218</v>
      </c>
      <c r="G176" s="34" t="s">
        <v>218</v>
      </c>
      <c r="H176" s="33" t="s">
        <v>218</v>
      </c>
      <c r="I176" s="34" t="s">
        <v>218</v>
      </c>
      <c r="J176" s="109">
        <v>1.2E-2</v>
      </c>
      <c r="K176" s="110">
        <v>1.7999999999999999E-2</v>
      </c>
      <c r="L176" s="111">
        <v>1.2E-2</v>
      </c>
      <c r="M176" s="30"/>
      <c r="N176" s="30"/>
      <c r="O176" s="30"/>
      <c r="P176" s="30"/>
      <c r="Q176" s="30"/>
      <c r="R176" s="370"/>
    </row>
    <row r="177" spans="1:18">
      <c r="A177" s="1520"/>
      <c r="B177" s="1523"/>
      <c r="C177" s="32">
        <v>11</v>
      </c>
      <c r="D177" s="1618"/>
      <c r="E177" s="1619"/>
      <c r="F177" s="33" t="s">
        <v>218</v>
      </c>
      <c r="G177" s="34" t="s">
        <v>218</v>
      </c>
      <c r="H177" s="33" t="s">
        <v>218</v>
      </c>
      <c r="I177" s="34" t="s">
        <v>218</v>
      </c>
      <c r="J177" s="27">
        <v>0.82</v>
      </c>
      <c r="K177" s="28">
        <v>1.22</v>
      </c>
      <c r="L177" s="29">
        <v>1.22</v>
      </c>
      <c r="M177" s="30"/>
      <c r="N177" s="30"/>
      <c r="O177" s="30"/>
      <c r="P177" s="30"/>
      <c r="Q177" s="30"/>
      <c r="R177" s="370"/>
    </row>
    <row r="178" spans="1:18">
      <c r="A178" s="1520"/>
      <c r="B178" s="1523"/>
      <c r="C178" s="32">
        <v>12</v>
      </c>
      <c r="D178" s="1618"/>
      <c r="E178" s="1619"/>
      <c r="F178" s="33" t="s">
        <v>218</v>
      </c>
      <c r="G178" s="34" t="s">
        <v>218</v>
      </c>
      <c r="H178" s="33" t="s">
        <v>218</v>
      </c>
      <c r="I178" s="34" t="s">
        <v>218</v>
      </c>
      <c r="J178" s="27">
        <v>0</v>
      </c>
      <c r="K178" s="28">
        <v>0</v>
      </c>
      <c r="L178" s="29">
        <v>0</v>
      </c>
      <c r="M178" s="30"/>
      <c r="N178" s="30"/>
      <c r="O178" s="30"/>
      <c r="P178" s="30"/>
      <c r="Q178" s="30"/>
      <c r="R178" s="1015"/>
    </row>
    <row r="179" spans="1:18">
      <c r="A179" s="1520"/>
      <c r="B179" s="1523"/>
      <c r="C179" s="32">
        <v>15</v>
      </c>
      <c r="D179" s="1620"/>
      <c r="E179" s="1621"/>
      <c r="F179" s="33" t="s">
        <v>218</v>
      </c>
      <c r="G179" s="34" t="s">
        <v>218</v>
      </c>
      <c r="H179" s="33" t="s">
        <v>218</v>
      </c>
      <c r="I179" s="34" t="s">
        <v>218</v>
      </c>
      <c r="J179" s="27">
        <v>0.28000000000000003</v>
      </c>
      <c r="K179" s="28">
        <v>0.28000000000000003</v>
      </c>
      <c r="L179" s="29">
        <v>0.24</v>
      </c>
      <c r="M179" s="30"/>
      <c r="N179" s="30"/>
      <c r="O179" s="30"/>
      <c r="P179" s="30"/>
      <c r="Q179" s="30"/>
      <c r="R179" s="370"/>
    </row>
    <row r="180" spans="1:18">
      <c r="A180" s="1520"/>
      <c r="B180" s="1523"/>
      <c r="C180" s="35"/>
      <c r="D180" s="36"/>
      <c r="E180" s="37"/>
      <c r="F180" s="36"/>
      <c r="G180" s="37"/>
      <c r="H180" s="36"/>
      <c r="I180" s="37" t="s">
        <v>219</v>
      </c>
      <c r="J180" s="39">
        <f>SUM(J173:J179)</f>
        <v>2.9820000000000002</v>
      </c>
      <c r="K180" s="40">
        <f>SUM(K173:K179)</f>
        <v>3.8479999999999999</v>
      </c>
      <c r="L180" s="41">
        <f>SUM(L173:L179)</f>
        <v>3.8419999999999996</v>
      </c>
      <c r="M180" s="30"/>
      <c r="N180" s="30"/>
      <c r="O180" s="30"/>
      <c r="P180" s="30"/>
      <c r="Q180" s="30"/>
      <c r="R180" s="370"/>
    </row>
    <row r="181" spans="1:18" ht="13.5" thickBot="1">
      <c r="A181" s="1521"/>
      <c r="B181" s="1524"/>
      <c r="C181" s="42"/>
      <c r="D181" s="43"/>
      <c r="E181" s="44"/>
      <c r="F181" s="43"/>
      <c r="G181" s="44"/>
      <c r="H181" s="43"/>
      <c r="I181" s="44" t="s">
        <v>223</v>
      </c>
      <c r="J181" s="53">
        <v>6.2</v>
      </c>
      <c r="K181" s="52">
        <v>7.4</v>
      </c>
      <c r="L181" s="54">
        <v>7.4</v>
      </c>
      <c r="M181" s="46"/>
      <c r="N181" s="46"/>
      <c r="O181" s="46"/>
      <c r="P181" s="46"/>
      <c r="Q181" s="46"/>
      <c r="R181" s="372"/>
    </row>
    <row r="182" spans="1:18">
      <c r="A182" s="1520">
        <v>48</v>
      </c>
      <c r="B182" s="1523" t="s">
        <v>216</v>
      </c>
      <c r="C182" s="24">
        <v>5</v>
      </c>
      <c r="D182" s="48">
        <v>47.2</v>
      </c>
      <c r="E182" s="49" t="s">
        <v>217</v>
      </c>
      <c r="F182" s="48">
        <v>48.7</v>
      </c>
      <c r="G182" s="49">
        <v>80</v>
      </c>
      <c r="H182" s="48">
        <v>49.7</v>
      </c>
      <c r="I182" s="49">
        <v>80</v>
      </c>
      <c r="J182" s="109">
        <v>0</v>
      </c>
      <c r="K182" s="110">
        <v>0</v>
      </c>
      <c r="L182" s="111">
        <v>0</v>
      </c>
      <c r="M182" s="30"/>
      <c r="N182" s="30"/>
      <c r="O182" s="30"/>
      <c r="P182" s="30"/>
      <c r="Q182" s="30"/>
      <c r="R182" s="49"/>
    </row>
    <row r="183" spans="1:18">
      <c r="A183" s="1520"/>
      <c r="B183" s="1523"/>
      <c r="C183" s="32">
        <v>6</v>
      </c>
      <c r="D183" s="33" t="s">
        <v>218</v>
      </c>
      <c r="E183" s="34" t="s">
        <v>218</v>
      </c>
      <c r="F183" s="33" t="s">
        <v>218</v>
      </c>
      <c r="G183" s="34" t="s">
        <v>218</v>
      </c>
      <c r="H183" s="33" t="s">
        <v>218</v>
      </c>
      <c r="I183" s="34" t="s">
        <v>218</v>
      </c>
      <c r="J183" s="27">
        <v>0</v>
      </c>
      <c r="K183" s="28">
        <v>0</v>
      </c>
      <c r="L183" s="29">
        <v>0</v>
      </c>
      <c r="M183" s="30"/>
      <c r="N183" s="30"/>
      <c r="O183" s="30"/>
      <c r="P183" s="30"/>
      <c r="Q183" s="30"/>
      <c r="R183" s="37"/>
    </row>
    <row r="184" spans="1:18">
      <c r="A184" s="1520"/>
      <c r="B184" s="1523"/>
      <c r="C184" s="32">
        <v>7</v>
      </c>
      <c r="D184" s="33" t="s">
        <v>218</v>
      </c>
      <c r="E184" s="34" t="s">
        <v>218</v>
      </c>
      <c r="F184" s="33" t="s">
        <v>218</v>
      </c>
      <c r="G184" s="34" t="s">
        <v>218</v>
      </c>
      <c r="H184" s="33" t="s">
        <v>218</v>
      </c>
      <c r="I184" s="34" t="s">
        <v>218</v>
      </c>
      <c r="J184" s="27">
        <v>0</v>
      </c>
      <c r="K184" s="28">
        <v>0</v>
      </c>
      <c r="L184" s="29">
        <v>0</v>
      </c>
      <c r="M184" s="30"/>
      <c r="N184" s="30"/>
      <c r="O184" s="30"/>
      <c r="P184" s="30"/>
      <c r="Q184" s="30"/>
      <c r="R184" s="37"/>
    </row>
    <row r="185" spans="1:18">
      <c r="A185" s="1520"/>
      <c r="B185" s="1523"/>
      <c r="C185" s="32">
        <v>12</v>
      </c>
      <c r="D185" s="33" t="s">
        <v>218</v>
      </c>
      <c r="E185" s="34" t="s">
        <v>218</v>
      </c>
      <c r="F185" s="33" t="s">
        <v>218</v>
      </c>
      <c r="G185" s="34" t="s">
        <v>218</v>
      </c>
      <c r="H185" s="33" t="s">
        <v>218</v>
      </c>
      <c r="I185" s="34" t="s">
        <v>218</v>
      </c>
      <c r="J185" s="56">
        <v>0</v>
      </c>
      <c r="K185" s="57">
        <v>0</v>
      </c>
      <c r="L185" s="58">
        <v>0</v>
      </c>
      <c r="M185" s="30"/>
      <c r="N185" s="30"/>
      <c r="O185" s="30"/>
      <c r="P185" s="30"/>
      <c r="Q185" s="30"/>
      <c r="R185" s="37"/>
    </row>
    <row r="186" spans="1:18">
      <c r="A186" s="1520"/>
      <c r="B186" s="1523"/>
      <c r="C186" s="32">
        <v>14</v>
      </c>
      <c r="D186" s="33" t="s">
        <v>218</v>
      </c>
      <c r="E186" s="34" t="s">
        <v>218</v>
      </c>
      <c r="F186" s="33" t="s">
        <v>218</v>
      </c>
      <c r="G186" s="34" t="s">
        <v>218</v>
      </c>
      <c r="H186" s="33" t="s">
        <v>218</v>
      </c>
      <c r="I186" s="34" t="s">
        <v>218</v>
      </c>
      <c r="J186" s="56">
        <v>0</v>
      </c>
      <c r="K186" s="57">
        <v>0</v>
      </c>
      <c r="L186" s="58">
        <v>0</v>
      </c>
      <c r="M186" s="30"/>
      <c r="N186" s="30"/>
      <c r="O186" s="30"/>
      <c r="P186" s="30"/>
      <c r="Q186" s="30"/>
      <c r="R186" s="37"/>
    </row>
    <row r="187" spans="1:18">
      <c r="A187" s="1520"/>
      <c r="B187" s="1523"/>
      <c r="C187" s="35"/>
      <c r="D187" s="36"/>
      <c r="E187" s="37"/>
      <c r="F187" s="36"/>
      <c r="G187" s="37"/>
      <c r="H187" s="36"/>
      <c r="I187" s="37" t="s">
        <v>219</v>
      </c>
      <c r="J187" s="39">
        <f>SUM(J182:J186)</f>
        <v>0</v>
      </c>
      <c r="K187" s="40">
        <f>SUM(K182:K186)</f>
        <v>0</v>
      </c>
      <c r="L187" s="41">
        <f>SUM(L182:L186)</f>
        <v>0</v>
      </c>
      <c r="M187" s="30"/>
      <c r="N187" s="30"/>
      <c r="O187" s="30"/>
      <c r="P187" s="30"/>
      <c r="Q187" s="30"/>
      <c r="R187" s="370"/>
    </row>
    <row r="188" spans="1:18" ht="13.5" thickBot="1">
      <c r="A188" s="1520"/>
      <c r="B188" s="1523"/>
      <c r="C188" s="59"/>
      <c r="D188" s="60"/>
      <c r="E188" s="61"/>
      <c r="F188" s="60"/>
      <c r="G188" s="61"/>
      <c r="H188" s="60"/>
      <c r="I188" s="61" t="s">
        <v>223</v>
      </c>
      <c r="J188" s="418">
        <v>0</v>
      </c>
      <c r="K188" s="419">
        <v>0</v>
      </c>
      <c r="L188" s="420">
        <v>0</v>
      </c>
      <c r="M188" s="30"/>
      <c r="N188" s="30"/>
      <c r="O188" s="30"/>
      <c r="P188" s="30"/>
      <c r="Q188" s="30"/>
      <c r="R188" s="373"/>
    </row>
    <row r="189" spans="1:18" ht="13.5" customHeight="1">
      <c r="A189" s="1519">
        <v>54</v>
      </c>
      <c r="B189" s="380" t="s">
        <v>19</v>
      </c>
      <c r="C189" s="115"/>
      <c r="D189" s="55">
        <v>48</v>
      </c>
      <c r="E189" s="19" t="s">
        <v>217</v>
      </c>
      <c r="F189" s="18"/>
      <c r="G189" s="19"/>
      <c r="H189" s="18">
        <v>49.7</v>
      </c>
      <c r="I189" s="19">
        <v>60</v>
      </c>
      <c r="J189" s="20">
        <v>3</v>
      </c>
      <c r="K189" s="21">
        <v>3.3</v>
      </c>
      <c r="L189" s="22">
        <v>3.7</v>
      </c>
      <c r="M189" s="23"/>
      <c r="N189" s="23"/>
      <c r="O189" s="23"/>
      <c r="P189" s="23"/>
      <c r="Q189" s="23"/>
      <c r="R189" s="378"/>
    </row>
    <row r="190" spans="1:18" ht="13.5" customHeight="1">
      <c r="A190" s="1520"/>
      <c r="B190" s="381" t="s">
        <v>20</v>
      </c>
      <c r="C190" s="117"/>
      <c r="D190" s="33" t="s">
        <v>218</v>
      </c>
      <c r="E190" s="34" t="s">
        <v>218</v>
      </c>
      <c r="F190" s="33"/>
      <c r="G190" s="34"/>
      <c r="H190" s="33" t="s">
        <v>218</v>
      </c>
      <c r="I190" s="34" t="s">
        <v>218</v>
      </c>
      <c r="J190" s="27">
        <v>0.4</v>
      </c>
      <c r="K190" s="28">
        <v>0.5</v>
      </c>
      <c r="L190" s="29">
        <v>0.4</v>
      </c>
      <c r="M190" s="30"/>
      <c r="N190" s="30"/>
      <c r="O190" s="30"/>
      <c r="P190" s="30"/>
      <c r="Q190" s="30"/>
      <c r="R190" s="370"/>
    </row>
    <row r="191" spans="1:18" ht="13.5" customHeight="1" thickBot="1">
      <c r="A191" s="1521"/>
      <c r="B191" s="1011"/>
      <c r="C191" s="125"/>
      <c r="D191" s="103"/>
      <c r="E191" s="104"/>
      <c r="F191" s="103"/>
      <c r="G191" s="104"/>
      <c r="H191" s="103"/>
      <c r="I191" s="44" t="s">
        <v>380</v>
      </c>
      <c r="J191" s="51">
        <f>J189+J190</f>
        <v>3.4</v>
      </c>
      <c r="K191" s="52">
        <f>K189+K190</f>
        <v>3.8</v>
      </c>
      <c r="L191" s="118">
        <f>L189+L190</f>
        <v>4.1000000000000005</v>
      </c>
      <c r="M191" s="46"/>
      <c r="N191" s="46"/>
      <c r="O191" s="46"/>
      <c r="P191" s="46"/>
      <c r="Q191" s="46"/>
      <c r="R191" s="372"/>
    </row>
    <row r="192" spans="1:18" ht="13.5" customHeight="1">
      <c r="A192" s="1519">
        <v>65</v>
      </c>
      <c r="B192" s="380" t="s">
        <v>19</v>
      </c>
      <c r="C192" s="115"/>
      <c r="D192" s="18">
        <v>47.6</v>
      </c>
      <c r="E192" s="19" t="s">
        <v>217</v>
      </c>
      <c r="F192" s="18"/>
      <c r="G192" s="19"/>
      <c r="H192" s="18">
        <v>49.7</v>
      </c>
      <c r="I192" s="19">
        <v>40</v>
      </c>
      <c r="J192" s="20">
        <v>0.3</v>
      </c>
      <c r="K192" s="21">
        <v>0.3</v>
      </c>
      <c r="L192" s="22">
        <v>0.3</v>
      </c>
      <c r="M192" s="23"/>
      <c r="N192" s="23"/>
      <c r="O192" s="23"/>
      <c r="P192" s="23"/>
      <c r="Q192" s="23"/>
      <c r="R192" s="361"/>
    </row>
    <row r="193" spans="1:18" ht="13.5" customHeight="1" thickBot="1">
      <c r="A193" s="1521"/>
      <c r="B193" s="1011"/>
      <c r="C193" s="125"/>
      <c r="D193" s="103"/>
      <c r="E193" s="104"/>
      <c r="F193" s="103"/>
      <c r="G193" s="104"/>
      <c r="H193" s="103"/>
      <c r="I193" s="44" t="s">
        <v>219</v>
      </c>
      <c r="J193" s="51">
        <f>J192</f>
        <v>0.3</v>
      </c>
      <c r="K193" s="52">
        <f>K192</f>
        <v>0.3</v>
      </c>
      <c r="L193" s="174">
        <f>L192</f>
        <v>0.3</v>
      </c>
      <c r="M193" s="46"/>
      <c r="N193" s="46"/>
      <c r="O193" s="46"/>
      <c r="P193" s="46"/>
      <c r="Q193" s="46"/>
      <c r="R193" s="363"/>
    </row>
    <row r="194" spans="1:18">
      <c r="A194" s="1520">
        <v>69</v>
      </c>
      <c r="B194" s="132" t="s">
        <v>19</v>
      </c>
      <c r="C194" s="431" t="s">
        <v>381</v>
      </c>
      <c r="D194" s="1618" t="s">
        <v>362</v>
      </c>
      <c r="E194" s="1619"/>
      <c r="F194" s="432">
        <v>49</v>
      </c>
      <c r="G194" s="433">
        <v>40</v>
      </c>
      <c r="H194" s="48">
        <v>49.6</v>
      </c>
      <c r="I194" s="49">
        <v>30</v>
      </c>
      <c r="J194" s="369">
        <v>2.9</v>
      </c>
      <c r="K194" s="110">
        <v>5.2</v>
      </c>
      <c r="L194" s="111">
        <v>5.3</v>
      </c>
      <c r="M194" s="30"/>
      <c r="N194" s="30"/>
      <c r="O194" s="30"/>
      <c r="P194" s="30"/>
      <c r="Q194" s="30"/>
      <c r="R194" s="434"/>
    </row>
    <row r="195" spans="1:18">
      <c r="A195" s="1520"/>
      <c r="B195" s="1523"/>
      <c r="C195" s="32">
        <v>16</v>
      </c>
      <c r="D195" s="1618"/>
      <c r="E195" s="1619"/>
      <c r="F195" s="48">
        <v>49</v>
      </c>
      <c r="G195" s="49">
        <v>40</v>
      </c>
      <c r="H195" s="48">
        <v>49.6</v>
      </c>
      <c r="I195" s="49">
        <v>30</v>
      </c>
      <c r="J195" s="70">
        <v>0.32</v>
      </c>
      <c r="K195" s="28">
        <v>0.67</v>
      </c>
      <c r="L195" s="29">
        <v>0.71</v>
      </c>
      <c r="M195" s="30"/>
      <c r="N195" s="30"/>
      <c r="O195" s="30"/>
      <c r="P195" s="30"/>
      <c r="Q195" s="30"/>
      <c r="R195" s="370"/>
    </row>
    <row r="196" spans="1:18">
      <c r="A196" s="1520"/>
      <c r="B196" s="1523"/>
      <c r="C196" s="32">
        <v>17</v>
      </c>
      <c r="D196" s="1618"/>
      <c r="E196" s="1619"/>
      <c r="F196" s="33" t="s">
        <v>218</v>
      </c>
      <c r="G196" s="34" t="s">
        <v>218</v>
      </c>
      <c r="H196" s="33" t="s">
        <v>218</v>
      </c>
      <c r="I196" s="34" t="s">
        <v>218</v>
      </c>
      <c r="J196" s="70">
        <v>0.86</v>
      </c>
      <c r="K196" s="28">
        <v>2.02</v>
      </c>
      <c r="L196" s="29">
        <v>2.12</v>
      </c>
      <c r="M196" s="30"/>
      <c r="N196" s="30"/>
      <c r="O196" s="30"/>
      <c r="P196" s="30"/>
      <c r="Q196" s="30"/>
      <c r="R196" s="370"/>
    </row>
    <row r="197" spans="1:18">
      <c r="A197" s="1520"/>
      <c r="B197" s="1523"/>
      <c r="C197" s="32">
        <v>20</v>
      </c>
      <c r="D197" s="1618"/>
      <c r="E197" s="1619"/>
      <c r="F197" s="33" t="s">
        <v>218</v>
      </c>
      <c r="G197" s="34" t="s">
        <v>218</v>
      </c>
      <c r="H197" s="33" t="s">
        <v>218</v>
      </c>
      <c r="I197" s="34" t="s">
        <v>218</v>
      </c>
      <c r="J197" s="70">
        <v>0.56000000000000005</v>
      </c>
      <c r="K197" s="28">
        <v>1.07</v>
      </c>
      <c r="L197" s="29">
        <v>1.1200000000000001</v>
      </c>
      <c r="M197" s="30"/>
      <c r="N197" s="30"/>
      <c r="O197" s="30"/>
      <c r="P197" s="30"/>
      <c r="Q197" s="30"/>
      <c r="R197" s="370"/>
    </row>
    <row r="198" spans="1:18">
      <c r="A198" s="1520"/>
      <c r="B198" s="1523"/>
      <c r="C198" s="32">
        <v>22</v>
      </c>
      <c r="D198" s="1618"/>
      <c r="E198" s="1619"/>
      <c r="F198" s="33" t="s">
        <v>218</v>
      </c>
      <c r="G198" s="34" t="s">
        <v>218</v>
      </c>
      <c r="H198" s="33" t="s">
        <v>218</v>
      </c>
      <c r="I198" s="34" t="s">
        <v>218</v>
      </c>
      <c r="J198" s="70">
        <v>6.8000000000000005E-2</v>
      </c>
      <c r="K198" s="28">
        <v>9.8000000000000004E-2</v>
      </c>
      <c r="L198" s="29">
        <v>0.11</v>
      </c>
      <c r="M198" s="30"/>
      <c r="N198" s="30"/>
      <c r="O198" s="30"/>
      <c r="P198" s="30"/>
      <c r="Q198" s="30"/>
      <c r="R198" s="370"/>
    </row>
    <row r="199" spans="1:18">
      <c r="A199" s="1520"/>
      <c r="B199" s="1523"/>
      <c r="C199" s="32">
        <v>23</v>
      </c>
      <c r="D199" s="1620"/>
      <c r="E199" s="1621"/>
      <c r="F199" s="33" t="s">
        <v>218</v>
      </c>
      <c r="G199" s="34" t="s">
        <v>218</v>
      </c>
      <c r="H199" s="33" t="s">
        <v>218</v>
      </c>
      <c r="I199" s="34" t="s">
        <v>218</v>
      </c>
      <c r="J199" s="70">
        <v>0</v>
      </c>
      <c r="K199" s="28">
        <v>0</v>
      </c>
      <c r="L199" s="29">
        <v>0</v>
      </c>
      <c r="M199" s="30"/>
      <c r="N199" s="30"/>
      <c r="O199" s="30"/>
      <c r="P199" s="30"/>
      <c r="Q199" s="30"/>
      <c r="R199" s="913"/>
    </row>
    <row r="200" spans="1:18">
      <c r="A200" s="1520"/>
      <c r="B200" s="1523"/>
      <c r="C200" s="35"/>
      <c r="D200" s="36"/>
      <c r="E200" s="365"/>
      <c r="F200" s="36"/>
      <c r="G200" s="37"/>
      <c r="H200" s="36"/>
      <c r="I200" s="37" t="s">
        <v>219</v>
      </c>
      <c r="J200" s="41">
        <f>SUM(J194:J199)</f>
        <v>4.7080000000000002</v>
      </c>
      <c r="K200" s="41">
        <f>SUM(K194:K199)</f>
        <v>9.0580000000000016</v>
      </c>
      <c r="L200" s="41">
        <f>SUM(L194:L199)</f>
        <v>9.36</v>
      </c>
      <c r="M200" s="30"/>
      <c r="N200" s="30"/>
      <c r="O200" s="30"/>
      <c r="P200" s="30"/>
      <c r="Q200" s="30"/>
      <c r="R200" s="370"/>
    </row>
    <row r="201" spans="1:18" ht="13.5" thickBot="1">
      <c r="A201" s="1521"/>
      <c r="B201" s="1524"/>
      <c r="C201" s="42"/>
      <c r="D201" s="43"/>
      <c r="E201" s="173"/>
      <c r="F201" s="43"/>
      <c r="G201" s="44"/>
      <c r="H201" s="43"/>
      <c r="I201" s="44" t="s">
        <v>223</v>
      </c>
      <c r="J201" s="118">
        <v>5.8</v>
      </c>
      <c r="K201" s="52">
        <v>10.5</v>
      </c>
      <c r="L201" s="54">
        <v>10.5</v>
      </c>
      <c r="M201" s="30"/>
      <c r="N201" s="30"/>
      <c r="O201" s="30"/>
      <c r="P201" s="30"/>
      <c r="Q201" s="30"/>
      <c r="R201" s="372"/>
    </row>
    <row r="202" spans="1:18">
      <c r="A202" s="1520">
        <v>70</v>
      </c>
      <c r="B202" s="1523" t="s">
        <v>216</v>
      </c>
      <c r="C202" s="24">
        <v>2</v>
      </c>
      <c r="D202" s="1618" t="s">
        <v>362</v>
      </c>
      <c r="E202" s="1619"/>
      <c r="F202" s="18">
        <v>49</v>
      </c>
      <c r="G202" s="19">
        <v>40</v>
      </c>
      <c r="H202" s="18">
        <v>49.6</v>
      </c>
      <c r="I202" s="19">
        <v>30</v>
      </c>
      <c r="J202" s="109">
        <v>3.5999999999999997E-2</v>
      </c>
      <c r="K202" s="110">
        <v>0.46</v>
      </c>
      <c r="L202" s="111">
        <v>0.17</v>
      </c>
      <c r="M202" s="30"/>
      <c r="N202" s="30"/>
      <c r="O202" s="30"/>
      <c r="P202" s="30"/>
      <c r="Q202" s="30"/>
      <c r="R202" s="378"/>
    </row>
    <row r="203" spans="1:18">
      <c r="A203" s="1520"/>
      <c r="B203" s="1523"/>
      <c r="C203" s="24">
        <v>3</v>
      </c>
      <c r="D203" s="1618"/>
      <c r="E203" s="1619"/>
      <c r="F203" s="33" t="s">
        <v>218</v>
      </c>
      <c r="G203" s="34" t="s">
        <v>218</v>
      </c>
      <c r="H203" s="33" t="s">
        <v>218</v>
      </c>
      <c r="I203" s="34" t="s">
        <v>218</v>
      </c>
      <c r="J203" s="109">
        <v>0</v>
      </c>
      <c r="K203" s="110">
        <v>0</v>
      </c>
      <c r="L203" s="111">
        <v>0</v>
      </c>
      <c r="M203" s="30"/>
      <c r="N203" s="30"/>
      <c r="O203" s="30"/>
      <c r="P203" s="30"/>
      <c r="Q203" s="30"/>
      <c r="R203" s="37"/>
    </row>
    <row r="204" spans="1:18">
      <c r="A204" s="1520"/>
      <c r="B204" s="1523"/>
      <c r="C204" s="32">
        <v>4</v>
      </c>
      <c r="D204" s="1618"/>
      <c r="E204" s="1619"/>
      <c r="F204" s="33" t="s">
        <v>218</v>
      </c>
      <c r="G204" s="34" t="s">
        <v>218</v>
      </c>
      <c r="H204" s="33" t="s">
        <v>218</v>
      </c>
      <c r="I204" s="34" t="s">
        <v>218</v>
      </c>
      <c r="J204" s="109">
        <v>0</v>
      </c>
      <c r="K204" s="110">
        <v>0</v>
      </c>
      <c r="L204" s="111">
        <v>0</v>
      </c>
      <c r="M204" s="30"/>
      <c r="N204" s="30"/>
      <c r="O204" s="30"/>
      <c r="P204" s="30"/>
      <c r="Q204" s="30"/>
      <c r="R204" s="37" t="s">
        <v>0</v>
      </c>
    </row>
    <row r="205" spans="1:18">
      <c r="A205" s="1520"/>
      <c r="B205" s="1523"/>
      <c r="C205" s="32">
        <v>5</v>
      </c>
      <c r="D205" s="1618"/>
      <c r="E205" s="1619"/>
      <c r="F205" s="33" t="s">
        <v>218</v>
      </c>
      <c r="G205" s="34" t="s">
        <v>218</v>
      </c>
      <c r="H205" s="33" t="s">
        <v>218</v>
      </c>
      <c r="I205" s="34" t="s">
        <v>218</v>
      </c>
      <c r="J205" s="109">
        <v>0</v>
      </c>
      <c r="K205" s="110">
        <v>0</v>
      </c>
      <c r="L205" s="111">
        <v>0</v>
      </c>
      <c r="M205" s="30"/>
      <c r="N205" s="30"/>
      <c r="O205" s="30"/>
      <c r="P205" s="30"/>
      <c r="Q205" s="30"/>
      <c r="R205" s="37" t="s">
        <v>537</v>
      </c>
    </row>
    <row r="206" spans="1:18">
      <c r="A206" s="1520"/>
      <c r="B206" s="1523"/>
      <c r="C206" s="32">
        <v>9</v>
      </c>
      <c r="D206" s="1618"/>
      <c r="E206" s="1619"/>
      <c r="F206" s="33" t="s">
        <v>218</v>
      </c>
      <c r="G206" s="34" t="s">
        <v>218</v>
      </c>
      <c r="H206" s="33" t="s">
        <v>218</v>
      </c>
      <c r="I206" s="34" t="s">
        <v>218</v>
      </c>
      <c r="J206" s="27">
        <v>7.0000000000000001E-3</v>
      </c>
      <c r="K206" s="28">
        <v>3.0000000000000001E-3</v>
      </c>
      <c r="L206" s="29">
        <v>3.0000000000000001E-3</v>
      </c>
      <c r="M206" s="30"/>
      <c r="N206" s="30"/>
      <c r="O206" s="30"/>
      <c r="P206" s="30"/>
      <c r="Q206" s="30"/>
      <c r="R206" s="362" t="s">
        <v>538</v>
      </c>
    </row>
    <row r="207" spans="1:18">
      <c r="A207" s="1520"/>
      <c r="B207" s="1523"/>
      <c r="C207" s="32">
        <v>10</v>
      </c>
      <c r="D207" s="1618"/>
      <c r="E207" s="1619"/>
      <c r="F207" s="33"/>
      <c r="G207" s="34"/>
      <c r="H207" s="33"/>
      <c r="I207" s="34"/>
      <c r="J207" s="109">
        <v>0</v>
      </c>
      <c r="K207" s="110">
        <v>0</v>
      </c>
      <c r="L207" s="111">
        <v>0</v>
      </c>
      <c r="M207" s="30"/>
      <c r="N207" s="30"/>
      <c r="O207" s="30"/>
      <c r="P207" s="30"/>
      <c r="Q207" s="30"/>
      <c r="R207" s="37" t="s">
        <v>268</v>
      </c>
    </row>
    <row r="208" spans="1:18">
      <c r="A208" s="1520"/>
      <c r="B208" s="1523"/>
      <c r="C208" s="32">
        <v>11</v>
      </c>
      <c r="D208" s="1618"/>
      <c r="E208" s="1619"/>
      <c r="F208" s="33"/>
      <c r="G208" s="34"/>
      <c r="H208" s="33"/>
      <c r="I208" s="34"/>
      <c r="J208" s="109">
        <v>0</v>
      </c>
      <c r="K208" s="110">
        <v>0</v>
      </c>
      <c r="L208" s="111">
        <v>0</v>
      </c>
      <c r="M208" s="30"/>
      <c r="N208" s="30"/>
      <c r="O208" s="30"/>
      <c r="P208" s="30"/>
      <c r="Q208" s="30"/>
      <c r="R208" s="37"/>
    </row>
    <row r="209" spans="1:18">
      <c r="A209" s="1520"/>
      <c r="B209" s="1523"/>
      <c r="C209" s="32">
        <v>12</v>
      </c>
      <c r="D209" s="1618"/>
      <c r="E209" s="1619"/>
      <c r="F209" s="33"/>
      <c r="G209" s="34"/>
      <c r="H209" s="33"/>
      <c r="I209" s="34"/>
      <c r="J209" s="109">
        <v>0</v>
      </c>
      <c r="K209" s="110">
        <v>0</v>
      </c>
      <c r="L209" s="111">
        <v>0</v>
      </c>
      <c r="M209" s="30"/>
      <c r="N209" s="30"/>
      <c r="O209" s="30"/>
      <c r="P209" s="30"/>
      <c r="Q209" s="30"/>
      <c r="R209" s="37"/>
    </row>
    <row r="210" spans="1:18">
      <c r="A210" s="1520"/>
      <c r="B210" s="1523"/>
      <c r="C210" s="32">
        <v>14</v>
      </c>
      <c r="D210" s="1618"/>
      <c r="E210" s="1619"/>
      <c r="F210" s="33"/>
      <c r="G210" s="34"/>
      <c r="H210" s="33"/>
      <c r="I210" s="34"/>
      <c r="J210" s="109">
        <v>0</v>
      </c>
      <c r="K210" s="110">
        <v>0</v>
      </c>
      <c r="L210" s="111">
        <v>0</v>
      </c>
      <c r="M210" s="30"/>
      <c r="N210" s="30"/>
      <c r="O210" s="30"/>
      <c r="P210" s="30"/>
      <c r="Q210" s="30"/>
      <c r="R210" s="37"/>
    </row>
    <row r="211" spans="1:18">
      <c r="A211" s="1520"/>
      <c r="B211" s="1523"/>
      <c r="C211" s="32">
        <v>23</v>
      </c>
      <c r="D211" s="1620"/>
      <c r="E211" s="1621"/>
      <c r="F211" s="33"/>
      <c r="G211" s="34"/>
      <c r="H211" s="33"/>
      <c r="I211" s="34"/>
      <c r="J211" s="109">
        <v>0</v>
      </c>
      <c r="K211" s="110">
        <v>0</v>
      </c>
      <c r="L211" s="111">
        <v>0</v>
      </c>
      <c r="M211" s="30"/>
      <c r="N211" s="30"/>
      <c r="O211" s="30"/>
      <c r="P211" s="30"/>
      <c r="Q211" s="30"/>
      <c r="R211" s="37"/>
    </row>
    <row r="212" spans="1:18">
      <c r="A212" s="1520"/>
      <c r="B212" s="1523"/>
      <c r="C212" s="35"/>
      <c r="D212" s="36"/>
      <c r="E212" s="37"/>
      <c r="F212" s="36"/>
      <c r="G212" s="37"/>
      <c r="H212" s="36"/>
      <c r="I212" s="37" t="s">
        <v>219</v>
      </c>
      <c r="J212" s="39">
        <f>SUM(J202:J211)</f>
        <v>4.2999999999999997E-2</v>
      </c>
      <c r="K212" s="40">
        <f>SUM(K202:K211)</f>
        <v>0.46300000000000002</v>
      </c>
      <c r="L212" s="41">
        <f>SUM(L202:L211)</f>
        <v>0.17300000000000001</v>
      </c>
      <c r="M212" s="30"/>
      <c r="N212" s="30"/>
      <c r="O212" s="30"/>
      <c r="P212" s="30"/>
      <c r="Q212" s="30"/>
      <c r="R212" s="370"/>
    </row>
    <row r="213" spans="1:18" ht="13.5" thickBot="1">
      <c r="A213" s="1521"/>
      <c r="B213" s="1524"/>
      <c r="C213" s="42"/>
      <c r="D213" s="43"/>
      <c r="E213" s="44"/>
      <c r="F213" s="43"/>
      <c r="G213" s="44"/>
      <c r="H213" s="43"/>
      <c r="I213" s="44" t="s">
        <v>539</v>
      </c>
      <c r="J213" s="53">
        <v>0.28999999999999998</v>
      </c>
      <c r="K213" s="52">
        <v>0.44</v>
      </c>
      <c r="L213" s="54">
        <v>0.27</v>
      </c>
      <c r="M213" s="30"/>
      <c r="N213" s="30"/>
      <c r="O213" s="30"/>
      <c r="P213" s="30"/>
      <c r="Q213" s="30"/>
      <c r="R213" s="917"/>
    </row>
    <row r="214" spans="1:18">
      <c r="A214" s="1519">
        <v>75</v>
      </c>
      <c r="B214" s="1522" t="s">
        <v>216</v>
      </c>
      <c r="C214" s="17">
        <v>3</v>
      </c>
      <c r="D214" s="18">
        <v>48.6</v>
      </c>
      <c r="E214" s="19" t="s">
        <v>217</v>
      </c>
      <c r="F214" s="18">
        <v>48.9</v>
      </c>
      <c r="G214" s="19">
        <v>60</v>
      </c>
      <c r="H214" s="18">
        <v>49.7</v>
      </c>
      <c r="I214" s="19">
        <v>60</v>
      </c>
      <c r="J214" s="20">
        <v>0.72</v>
      </c>
      <c r="K214" s="21">
        <v>1.67</v>
      </c>
      <c r="L214" s="22">
        <v>1.76</v>
      </c>
      <c r="M214" s="30"/>
      <c r="N214" s="30"/>
      <c r="O214" s="30"/>
      <c r="P214" s="30"/>
      <c r="Q214" s="30"/>
      <c r="R214" s="378"/>
    </row>
    <row r="215" spans="1:18" ht="15.75">
      <c r="A215" s="1520"/>
      <c r="B215" s="1523"/>
      <c r="C215" s="24">
        <v>9</v>
      </c>
      <c r="D215" s="25" t="s">
        <v>218</v>
      </c>
      <c r="E215" s="26" t="s">
        <v>218</v>
      </c>
      <c r="F215" s="25" t="s">
        <v>218</v>
      </c>
      <c r="G215" s="26" t="s">
        <v>218</v>
      </c>
      <c r="H215" s="25" t="s">
        <v>218</v>
      </c>
      <c r="I215" s="26" t="s">
        <v>218</v>
      </c>
      <c r="J215" s="27">
        <v>0.93</v>
      </c>
      <c r="K215" s="28">
        <v>1.94</v>
      </c>
      <c r="L215" s="29">
        <v>2.2599999999999998</v>
      </c>
      <c r="M215" s="30"/>
      <c r="N215" s="30"/>
      <c r="O215" s="31"/>
      <c r="P215" s="30"/>
      <c r="Q215" s="30"/>
      <c r="R215" s="370"/>
    </row>
    <row r="216" spans="1:18">
      <c r="A216" s="1520"/>
      <c r="B216" s="1523"/>
      <c r="C216" s="32">
        <v>15</v>
      </c>
      <c r="D216" s="33" t="s">
        <v>218</v>
      </c>
      <c r="E216" s="34" t="s">
        <v>218</v>
      </c>
      <c r="F216" s="33" t="s">
        <v>218</v>
      </c>
      <c r="G216" s="34" t="s">
        <v>218</v>
      </c>
      <c r="H216" s="33" t="s">
        <v>218</v>
      </c>
      <c r="I216" s="34" t="s">
        <v>218</v>
      </c>
      <c r="J216" s="27">
        <v>0.96</v>
      </c>
      <c r="K216" s="28">
        <v>1.64</v>
      </c>
      <c r="L216" s="29">
        <v>1.68</v>
      </c>
      <c r="M216" s="30"/>
      <c r="N216" s="30"/>
      <c r="O216" s="30"/>
      <c r="P216" s="30"/>
      <c r="Q216" s="30"/>
      <c r="R216" s="370"/>
    </row>
    <row r="217" spans="1:18">
      <c r="A217" s="1520"/>
      <c r="B217" s="1523"/>
      <c r="C217" s="32">
        <v>18</v>
      </c>
      <c r="D217" s="33" t="s">
        <v>218</v>
      </c>
      <c r="E217" s="34" t="s">
        <v>218</v>
      </c>
      <c r="F217" s="33" t="s">
        <v>218</v>
      </c>
      <c r="G217" s="34" t="s">
        <v>218</v>
      </c>
      <c r="H217" s="33" t="s">
        <v>218</v>
      </c>
      <c r="I217" s="34" t="s">
        <v>218</v>
      </c>
      <c r="J217" s="27">
        <v>0.13</v>
      </c>
      <c r="K217" s="28">
        <v>0.2</v>
      </c>
      <c r="L217" s="29">
        <v>0.21</v>
      </c>
      <c r="M217" s="30"/>
      <c r="N217" s="30"/>
      <c r="O217" s="30"/>
      <c r="P217" s="30"/>
      <c r="Q217" s="30"/>
      <c r="R217" s="370"/>
    </row>
    <row r="218" spans="1:18">
      <c r="A218" s="1520"/>
      <c r="B218" s="1523"/>
      <c r="C218" s="32">
        <v>19</v>
      </c>
      <c r="D218" s="33" t="s">
        <v>218</v>
      </c>
      <c r="E218" s="34" t="s">
        <v>218</v>
      </c>
      <c r="F218" s="33" t="s">
        <v>218</v>
      </c>
      <c r="G218" s="34" t="s">
        <v>218</v>
      </c>
      <c r="H218" s="33" t="s">
        <v>218</v>
      </c>
      <c r="I218" s="34" t="s">
        <v>218</v>
      </c>
      <c r="J218" s="27">
        <v>0.31</v>
      </c>
      <c r="K218" s="28">
        <v>0.5</v>
      </c>
      <c r="L218" s="29">
        <v>0.53</v>
      </c>
      <c r="M218" s="30"/>
      <c r="N218" s="30"/>
      <c r="O218" s="30"/>
      <c r="P218" s="30"/>
      <c r="Q218" s="30"/>
      <c r="R218" s="370"/>
    </row>
    <row r="219" spans="1:18">
      <c r="A219" s="1520"/>
      <c r="B219" s="1523"/>
      <c r="C219" s="32">
        <v>20</v>
      </c>
      <c r="D219" s="33" t="s">
        <v>218</v>
      </c>
      <c r="E219" s="34" t="s">
        <v>218</v>
      </c>
      <c r="F219" s="33" t="s">
        <v>218</v>
      </c>
      <c r="G219" s="34" t="s">
        <v>218</v>
      </c>
      <c r="H219" s="33" t="s">
        <v>218</v>
      </c>
      <c r="I219" s="34" t="s">
        <v>218</v>
      </c>
      <c r="J219" s="27">
        <v>0.59</v>
      </c>
      <c r="K219" s="28">
        <v>1.02</v>
      </c>
      <c r="L219" s="29">
        <v>1.38</v>
      </c>
      <c r="M219" s="30"/>
      <c r="N219" s="30"/>
      <c r="O219" s="30"/>
      <c r="P219" s="30"/>
      <c r="Q219" s="30"/>
      <c r="R219" s="370"/>
    </row>
    <row r="220" spans="1:18">
      <c r="A220" s="1520"/>
      <c r="B220" s="1523"/>
      <c r="C220" s="35"/>
      <c r="D220" s="36"/>
      <c r="E220" s="37"/>
      <c r="F220" s="36"/>
      <c r="G220" s="37"/>
      <c r="H220" s="36"/>
      <c r="I220" s="38" t="s">
        <v>219</v>
      </c>
      <c r="J220" s="39">
        <f>SUM(J214:J219)</f>
        <v>3.6399999999999997</v>
      </c>
      <c r="K220" s="40">
        <f>SUM(K214:K219)</f>
        <v>6.9700000000000006</v>
      </c>
      <c r="L220" s="41">
        <f>SUM(L214:L219)</f>
        <v>7.8199999999999994</v>
      </c>
      <c r="M220" s="30"/>
      <c r="N220" s="30"/>
      <c r="O220" s="30"/>
      <c r="P220" s="30"/>
      <c r="Q220" s="30"/>
      <c r="R220" s="370"/>
    </row>
    <row r="221" spans="1:18" ht="13.5" thickBot="1">
      <c r="A221" s="1520"/>
      <c r="B221" s="1524"/>
      <c r="C221" s="42"/>
      <c r="D221" s="43"/>
      <c r="E221" s="44"/>
      <c r="F221" s="43"/>
      <c r="G221" s="44"/>
      <c r="H221" s="43"/>
      <c r="I221" s="45" t="s">
        <v>220</v>
      </c>
      <c r="J221" s="53">
        <v>4.0999999999999996</v>
      </c>
      <c r="K221" s="52">
        <v>8</v>
      </c>
      <c r="L221" s="54">
        <v>10.6</v>
      </c>
      <c r="M221" s="30"/>
      <c r="N221" s="30"/>
      <c r="O221" s="30"/>
      <c r="P221" s="30"/>
      <c r="Q221" s="30"/>
      <c r="R221" s="372"/>
    </row>
    <row r="222" spans="1:18">
      <c r="A222" s="1519">
        <v>79</v>
      </c>
      <c r="B222" s="380" t="s">
        <v>19</v>
      </c>
      <c r="C222" s="115"/>
      <c r="D222" s="18">
        <v>48.4</v>
      </c>
      <c r="E222" s="19" t="s">
        <v>217</v>
      </c>
      <c r="F222" s="18"/>
      <c r="G222" s="19"/>
      <c r="H222" s="18">
        <v>49.7</v>
      </c>
      <c r="I222" s="19">
        <v>60</v>
      </c>
      <c r="J222" s="20">
        <v>1.8</v>
      </c>
      <c r="K222" s="21">
        <v>2.2000000000000002</v>
      </c>
      <c r="L222" s="22">
        <v>2.2000000000000002</v>
      </c>
      <c r="M222" s="30"/>
      <c r="N222" s="30"/>
      <c r="O222" s="30"/>
      <c r="P222" s="30"/>
      <c r="Q222" s="30"/>
      <c r="R222" s="378"/>
    </row>
    <row r="223" spans="1:18">
      <c r="A223" s="1520"/>
      <c r="B223" s="381" t="s">
        <v>20</v>
      </c>
      <c r="C223" s="117"/>
      <c r="D223" s="33" t="s">
        <v>218</v>
      </c>
      <c r="E223" s="34" t="s">
        <v>218</v>
      </c>
      <c r="F223" s="33"/>
      <c r="G223" s="34"/>
      <c r="H223" s="33" t="s">
        <v>218</v>
      </c>
      <c r="I223" s="34" t="s">
        <v>218</v>
      </c>
      <c r="J223" s="27">
        <v>0.85</v>
      </c>
      <c r="K223" s="28">
        <v>0.95</v>
      </c>
      <c r="L223" s="29">
        <v>0.49</v>
      </c>
      <c r="M223" s="30"/>
      <c r="N223" s="30"/>
      <c r="O223" s="30"/>
      <c r="P223" s="30"/>
      <c r="Q223" s="30"/>
      <c r="R223" s="370"/>
    </row>
    <row r="224" spans="1:18" ht="13.5" thickBot="1">
      <c r="A224" s="1521"/>
      <c r="B224" s="435"/>
      <c r="C224" s="78"/>
      <c r="D224" s="43"/>
      <c r="E224" s="44"/>
      <c r="F224" s="43"/>
      <c r="G224" s="44"/>
      <c r="H224" s="43"/>
      <c r="I224" s="44" t="s">
        <v>219</v>
      </c>
      <c r="J224" s="51">
        <f>J222+J223</f>
        <v>2.65</v>
      </c>
      <c r="K224" s="52">
        <f>K222+K223</f>
        <v>3.1500000000000004</v>
      </c>
      <c r="L224" s="174">
        <f>L222+L223</f>
        <v>2.6900000000000004</v>
      </c>
      <c r="M224" s="30"/>
      <c r="N224" s="30"/>
      <c r="O224" s="30"/>
      <c r="P224" s="30"/>
      <c r="Q224" s="30"/>
      <c r="R224" s="372"/>
    </row>
    <row r="225" spans="1:18">
      <c r="A225" s="1519">
        <v>80</v>
      </c>
      <c r="B225" s="380" t="s">
        <v>19</v>
      </c>
      <c r="C225" s="115"/>
      <c r="D225" s="18">
        <v>47</v>
      </c>
      <c r="E225" s="19" t="s">
        <v>217</v>
      </c>
      <c r="F225" s="18">
        <v>48.6</v>
      </c>
      <c r="G225" s="19">
        <v>90</v>
      </c>
      <c r="H225" s="18">
        <v>49.7</v>
      </c>
      <c r="I225" s="19">
        <v>50</v>
      </c>
      <c r="J225" s="20">
        <v>3.1</v>
      </c>
      <c r="K225" s="21">
        <v>3.1</v>
      </c>
      <c r="L225" s="22">
        <v>4.8</v>
      </c>
      <c r="M225" s="30"/>
      <c r="N225" s="30"/>
      <c r="O225" s="30"/>
      <c r="P225" s="30"/>
      <c r="Q225" s="30"/>
      <c r="R225" s="378"/>
    </row>
    <row r="226" spans="1:18">
      <c r="A226" s="1520"/>
      <c r="B226" s="381" t="s">
        <v>20</v>
      </c>
      <c r="C226" s="117"/>
      <c r="D226" s="33" t="s">
        <v>218</v>
      </c>
      <c r="E226" s="34" t="s">
        <v>218</v>
      </c>
      <c r="F226" s="33" t="s">
        <v>218</v>
      </c>
      <c r="G226" s="34" t="s">
        <v>218</v>
      </c>
      <c r="H226" s="33" t="s">
        <v>218</v>
      </c>
      <c r="I226" s="34" t="s">
        <v>218</v>
      </c>
      <c r="J226" s="27">
        <v>3.7</v>
      </c>
      <c r="K226" s="28">
        <v>3.6</v>
      </c>
      <c r="L226" s="29">
        <v>5.3</v>
      </c>
      <c r="M226" s="30"/>
      <c r="N226" s="30"/>
      <c r="O226" s="30"/>
      <c r="P226" s="30"/>
      <c r="Q226" s="30"/>
      <c r="R226" s="370"/>
    </row>
    <row r="227" spans="1:18" ht="13.5" thickBot="1">
      <c r="A227" s="1521"/>
      <c r="B227" s="1011"/>
      <c r="C227" s="125"/>
      <c r="D227" s="103"/>
      <c r="E227" s="104"/>
      <c r="F227" s="103"/>
      <c r="G227" s="104"/>
      <c r="H227" s="103"/>
      <c r="I227" s="44" t="s">
        <v>219</v>
      </c>
      <c r="J227" s="51">
        <f>J225+J226</f>
        <v>6.8000000000000007</v>
      </c>
      <c r="K227" s="52">
        <f>K225+K226</f>
        <v>6.7</v>
      </c>
      <c r="L227" s="174">
        <f>L225+L226</f>
        <v>10.1</v>
      </c>
      <c r="M227" s="30"/>
      <c r="N227" s="30"/>
      <c r="O227" s="30"/>
      <c r="P227" s="30"/>
      <c r="Q227" s="30"/>
      <c r="R227" s="372"/>
    </row>
    <row r="228" spans="1:18">
      <c r="A228" s="1520">
        <v>93</v>
      </c>
      <c r="B228" s="381" t="s">
        <v>20</v>
      </c>
      <c r="C228" s="117"/>
      <c r="D228" s="1622" t="s">
        <v>362</v>
      </c>
      <c r="E228" s="1623"/>
      <c r="F228" s="436">
        <v>49</v>
      </c>
      <c r="G228" s="437">
        <v>35</v>
      </c>
      <c r="H228" s="436">
        <v>49.7</v>
      </c>
      <c r="I228" s="437">
        <v>80</v>
      </c>
      <c r="J228" s="20">
        <v>0.4</v>
      </c>
      <c r="K228" s="21">
        <v>0.49</v>
      </c>
      <c r="L228" s="22">
        <v>0.46</v>
      </c>
      <c r="M228" s="30"/>
      <c r="N228" s="30"/>
      <c r="O228" s="30"/>
      <c r="P228" s="30"/>
      <c r="Q228" s="30"/>
      <c r="R228" s="378"/>
    </row>
    <row r="229" spans="1:18" ht="13.5" thickBot="1">
      <c r="A229" s="1521"/>
      <c r="B229" s="435"/>
      <c r="C229" s="78"/>
      <c r="D229" s="43"/>
      <c r="E229" s="44"/>
      <c r="F229" s="43"/>
      <c r="G229" s="44"/>
      <c r="H229" s="43"/>
      <c r="I229" s="44" t="s">
        <v>219</v>
      </c>
      <c r="J229" s="51">
        <f>J228</f>
        <v>0.4</v>
      </c>
      <c r="K229" s="52">
        <f>K228</f>
        <v>0.49</v>
      </c>
      <c r="L229" s="174">
        <f>L228</f>
        <v>0.46</v>
      </c>
      <c r="M229" s="30"/>
      <c r="N229" s="30"/>
      <c r="O229" s="30"/>
      <c r="P229" s="30"/>
      <c r="Q229" s="30"/>
      <c r="R229" s="372"/>
    </row>
    <row r="230" spans="1:18">
      <c r="A230" s="1519">
        <v>94</v>
      </c>
      <c r="B230" s="1522" t="s">
        <v>216</v>
      </c>
      <c r="C230" s="17">
        <v>3</v>
      </c>
      <c r="D230" s="18">
        <v>47</v>
      </c>
      <c r="E230" s="19" t="s">
        <v>217</v>
      </c>
      <c r="F230" s="18">
        <v>48.7</v>
      </c>
      <c r="G230" s="19">
        <v>80</v>
      </c>
      <c r="H230" s="18">
        <v>49.7</v>
      </c>
      <c r="I230" s="19">
        <v>80</v>
      </c>
      <c r="J230" s="20">
        <v>2.4E-2</v>
      </c>
      <c r="K230" s="21">
        <v>1.7999999999999999E-2</v>
      </c>
      <c r="L230" s="22">
        <v>2.4E-2</v>
      </c>
      <c r="M230" s="30"/>
      <c r="N230" s="30"/>
      <c r="O230" s="30"/>
      <c r="P230" s="30"/>
      <c r="Q230" s="30"/>
      <c r="R230" s="364"/>
    </row>
    <row r="231" spans="1:18">
      <c r="A231" s="1520"/>
      <c r="B231" s="1523"/>
      <c r="C231" s="32">
        <v>5</v>
      </c>
      <c r="D231" s="33" t="s">
        <v>218</v>
      </c>
      <c r="E231" s="34" t="s">
        <v>218</v>
      </c>
      <c r="F231" s="33" t="s">
        <v>218</v>
      </c>
      <c r="G231" s="34" t="s">
        <v>218</v>
      </c>
      <c r="H231" s="33" t="s">
        <v>218</v>
      </c>
      <c r="I231" s="34" t="s">
        <v>218</v>
      </c>
      <c r="J231" s="27">
        <v>0.03</v>
      </c>
      <c r="K231" s="28">
        <v>0.03</v>
      </c>
      <c r="L231" s="29">
        <v>0.03</v>
      </c>
      <c r="M231" s="30"/>
      <c r="N231" s="30"/>
      <c r="O231" s="30"/>
      <c r="P231" s="30"/>
      <c r="Q231" s="30"/>
      <c r="R231" s="362"/>
    </row>
    <row r="232" spans="1:18">
      <c r="A232" s="1520"/>
      <c r="B232" s="1523"/>
      <c r="C232" s="32">
        <v>8</v>
      </c>
      <c r="D232" s="33" t="s">
        <v>218</v>
      </c>
      <c r="E232" s="34" t="s">
        <v>218</v>
      </c>
      <c r="F232" s="33" t="s">
        <v>218</v>
      </c>
      <c r="G232" s="34" t="s">
        <v>218</v>
      </c>
      <c r="H232" s="33" t="s">
        <v>218</v>
      </c>
      <c r="I232" s="34" t="s">
        <v>218</v>
      </c>
      <c r="J232" s="27">
        <v>0.49</v>
      </c>
      <c r="K232" s="28">
        <v>0.56000000000000005</v>
      </c>
      <c r="L232" s="29">
        <v>0.59</v>
      </c>
      <c r="M232" s="30"/>
      <c r="N232" s="30"/>
      <c r="O232" s="30"/>
      <c r="P232" s="30"/>
      <c r="Q232" s="30"/>
      <c r="R232" s="362"/>
    </row>
    <row r="233" spans="1:18">
      <c r="A233" s="1520"/>
      <c r="B233" s="1523"/>
      <c r="C233" s="32">
        <v>9</v>
      </c>
      <c r="D233" s="33" t="s">
        <v>218</v>
      </c>
      <c r="E233" s="34" t="s">
        <v>218</v>
      </c>
      <c r="F233" s="33" t="s">
        <v>218</v>
      </c>
      <c r="G233" s="34" t="s">
        <v>218</v>
      </c>
      <c r="H233" s="33" t="s">
        <v>218</v>
      </c>
      <c r="I233" s="34" t="s">
        <v>218</v>
      </c>
      <c r="J233" s="27">
        <v>0</v>
      </c>
      <c r="K233" s="28">
        <v>0</v>
      </c>
      <c r="L233" s="29">
        <v>0</v>
      </c>
      <c r="M233" s="30"/>
      <c r="N233" s="30"/>
      <c r="O233" s="30"/>
      <c r="P233" s="30"/>
      <c r="Q233" s="30"/>
      <c r="R233" s="37"/>
    </row>
    <row r="234" spans="1:18">
      <c r="A234" s="1520"/>
      <c r="B234" s="1523"/>
      <c r="C234" s="32">
        <v>15</v>
      </c>
      <c r="D234" s="33" t="s">
        <v>218</v>
      </c>
      <c r="E234" s="34" t="s">
        <v>218</v>
      </c>
      <c r="F234" s="33" t="s">
        <v>218</v>
      </c>
      <c r="G234" s="34" t="s">
        <v>218</v>
      </c>
      <c r="H234" s="33" t="s">
        <v>218</v>
      </c>
      <c r="I234" s="34" t="s">
        <v>218</v>
      </c>
      <c r="J234" s="27">
        <v>0</v>
      </c>
      <c r="K234" s="28">
        <v>0</v>
      </c>
      <c r="L234" s="29">
        <v>0</v>
      </c>
      <c r="M234" s="30"/>
      <c r="N234" s="30"/>
      <c r="O234" s="30"/>
      <c r="P234" s="30"/>
      <c r="Q234" s="30"/>
      <c r="R234" s="37"/>
    </row>
    <row r="235" spans="1:18">
      <c r="A235" s="1520"/>
      <c r="B235" s="1523"/>
      <c r="C235" s="32">
        <v>17</v>
      </c>
      <c r="D235" s="33" t="s">
        <v>218</v>
      </c>
      <c r="E235" s="34" t="s">
        <v>218</v>
      </c>
      <c r="F235" s="33" t="s">
        <v>218</v>
      </c>
      <c r="G235" s="34" t="s">
        <v>218</v>
      </c>
      <c r="H235" s="33" t="s">
        <v>218</v>
      </c>
      <c r="I235" s="34" t="s">
        <v>218</v>
      </c>
      <c r="J235" s="27">
        <v>6.0000000000000001E-3</v>
      </c>
      <c r="K235" s="28">
        <v>6.0000000000000001E-3</v>
      </c>
      <c r="L235" s="29">
        <v>6.0000000000000001E-3</v>
      </c>
      <c r="M235" s="30"/>
      <c r="N235" s="30"/>
      <c r="O235" s="30"/>
      <c r="P235" s="30"/>
      <c r="Q235" s="30"/>
      <c r="R235" s="362"/>
    </row>
    <row r="236" spans="1:18">
      <c r="A236" s="1520"/>
      <c r="B236" s="1523"/>
      <c r="C236" s="32">
        <v>19</v>
      </c>
      <c r="D236" s="33" t="s">
        <v>218</v>
      </c>
      <c r="E236" s="34" t="s">
        <v>218</v>
      </c>
      <c r="F236" s="33" t="s">
        <v>218</v>
      </c>
      <c r="G236" s="34" t="s">
        <v>218</v>
      </c>
      <c r="H236" s="33" t="s">
        <v>218</v>
      </c>
      <c r="I236" s="34" t="s">
        <v>218</v>
      </c>
      <c r="J236" s="27">
        <v>0</v>
      </c>
      <c r="K236" s="28">
        <v>0</v>
      </c>
      <c r="L236" s="29">
        <v>0</v>
      </c>
      <c r="M236" s="30"/>
      <c r="N236" s="30"/>
      <c r="O236" s="30"/>
      <c r="P236" s="30"/>
      <c r="Q236" s="30"/>
      <c r="R236" s="37"/>
    </row>
    <row r="237" spans="1:18">
      <c r="A237" s="1520"/>
      <c r="B237" s="1523"/>
      <c r="C237" s="35"/>
      <c r="D237" s="36"/>
      <c r="E237" s="37"/>
      <c r="F237" s="36"/>
      <c r="G237" s="37"/>
      <c r="H237" s="36"/>
      <c r="I237" s="37" t="s">
        <v>219</v>
      </c>
      <c r="J237" s="39">
        <f>SUM(J230:J236)</f>
        <v>0.55000000000000004</v>
      </c>
      <c r="K237" s="40">
        <f>SUM(K230:K236)</f>
        <v>0.6140000000000001</v>
      </c>
      <c r="L237" s="112">
        <f>SUM(L230:L236)</f>
        <v>0.65</v>
      </c>
      <c r="M237" s="30"/>
      <c r="N237" s="30"/>
      <c r="O237" s="30"/>
      <c r="P237" s="30"/>
      <c r="Q237" s="30"/>
      <c r="R237" s="362"/>
    </row>
    <row r="238" spans="1:18" ht="13.5" thickBot="1">
      <c r="A238" s="1521"/>
      <c r="B238" s="1524"/>
      <c r="C238" s="42"/>
      <c r="D238" s="43"/>
      <c r="E238" s="44"/>
      <c r="F238" s="43"/>
      <c r="G238" s="44"/>
      <c r="H238" s="43"/>
      <c r="I238" s="44" t="s">
        <v>223</v>
      </c>
      <c r="J238" s="53">
        <v>0.7</v>
      </c>
      <c r="K238" s="52">
        <v>0.7</v>
      </c>
      <c r="L238" s="54">
        <v>0.7</v>
      </c>
      <c r="M238" s="30"/>
      <c r="N238" s="30"/>
      <c r="O238" s="30"/>
      <c r="P238" s="30"/>
      <c r="Q238" s="30"/>
      <c r="R238" s="486"/>
    </row>
    <row r="239" spans="1:18">
      <c r="A239" s="1519">
        <v>95</v>
      </c>
      <c r="B239" s="1522" t="s">
        <v>216</v>
      </c>
      <c r="C239" s="17">
        <v>1</v>
      </c>
      <c r="D239" s="18">
        <v>47</v>
      </c>
      <c r="E239" s="19" t="s">
        <v>217</v>
      </c>
      <c r="F239" s="18">
        <v>48.7</v>
      </c>
      <c r="G239" s="19">
        <v>80</v>
      </c>
      <c r="H239" s="18">
        <v>49.6</v>
      </c>
      <c r="I239" s="19">
        <v>30</v>
      </c>
      <c r="J239" s="20">
        <v>0</v>
      </c>
      <c r="K239" s="21">
        <v>0</v>
      </c>
      <c r="L239" s="22">
        <v>0</v>
      </c>
      <c r="M239" s="30"/>
      <c r="N239" s="30"/>
      <c r="O239" s="30"/>
      <c r="P239" s="30"/>
      <c r="Q239" s="30"/>
      <c r="R239" s="915"/>
    </row>
    <row r="240" spans="1:18">
      <c r="A240" s="1520"/>
      <c r="B240" s="1523"/>
      <c r="C240" s="32">
        <v>2</v>
      </c>
      <c r="D240" s="33" t="s">
        <v>218</v>
      </c>
      <c r="E240" s="34" t="s">
        <v>218</v>
      </c>
      <c r="F240" s="33" t="s">
        <v>218</v>
      </c>
      <c r="G240" s="34" t="s">
        <v>218</v>
      </c>
      <c r="H240" s="33" t="s">
        <v>218</v>
      </c>
      <c r="I240" s="34" t="s">
        <v>218</v>
      </c>
      <c r="J240" s="27">
        <v>0</v>
      </c>
      <c r="K240" s="28">
        <v>0</v>
      </c>
      <c r="L240" s="29">
        <v>0</v>
      </c>
      <c r="M240" s="30"/>
      <c r="N240" s="30"/>
      <c r="O240" s="30"/>
      <c r="P240" s="30"/>
      <c r="Q240" s="30"/>
      <c r="R240" s="916"/>
    </row>
    <row r="241" spans="1:18">
      <c r="A241" s="1520"/>
      <c r="B241" s="1523"/>
      <c r="C241" s="32">
        <v>6</v>
      </c>
      <c r="D241" s="33" t="s">
        <v>218</v>
      </c>
      <c r="E241" s="34" t="s">
        <v>218</v>
      </c>
      <c r="F241" s="33" t="s">
        <v>218</v>
      </c>
      <c r="G241" s="34" t="s">
        <v>218</v>
      </c>
      <c r="H241" s="33" t="s">
        <v>218</v>
      </c>
      <c r="I241" s="34" t="s">
        <v>218</v>
      </c>
      <c r="J241" s="27">
        <v>0.65</v>
      </c>
      <c r="K241" s="28">
        <v>0.66</v>
      </c>
      <c r="L241" s="29">
        <v>0.85</v>
      </c>
      <c r="M241" s="30"/>
      <c r="N241" s="30"/>
      <c r="O241" s="30"/>
      <c r="P241" s="30"/>
      <c r="Q241" s="30"/>
      <c r="R241" s="370"/>
    </row>
    <row r="242" spans="1:18">
      <c r="A242" s="1520"/>
      <c r="B242" s="1523"/>
      <c r="C242" s="32">
        <v>9</v>
      </c>
      <c r="D242" s="33" t="s">
        <v>218</v>
      </c>
      <c r="E242" s="34" t="s">
        <v>218</v>
      </c>
      <c r="F242" s="33" t="s">
        <v>218</v>
      </c>
      <c r="G242" s="34" t="s">
        <v>218</v>
      </c>
      <c r="H242" s="33" t="s">
        <v>218</v>
      </c>
      <c r="I242" s="34" t="s">
        <v>218</v>
      </c>
      <c r="J242" s="87">
        <v>0</v>
      </c>
      <c r="K242" s="88">
        <v>0</v>
      </c>
      <c r="L242" s="89">
        <v>0</v>
      </c>
      <c r="M242" s="30"/>
      <c r="N242" s="30"/>
      <c r="O242" s="30"/>
      <c r="P242" s="30"/>
      <c r="Q242" s="30"/>
      <c r="R242" s="1015"/>
    </row>
    <row r="243" spans="1:18">
      <c r="A243" s="1520"/>
      <c r="B243" s="1523"/>
      <c r="C243" s="32">
        <v>14</v>
      </c>
      <c r="D243" s="33" t="s">
        <v>218</v>
      </c>
      <c r="E243" s="34" t="s">
        <v>218</v>
      </c>
      <c r="F243" s="33" t="s">
        <v>218</v>
      </c>
      <c r="G243" s="34" t="s">
        <v>218</v>
      </c>
      <c r="H243" s="33" t="s">
        <v>218</v>
      </c>
      <c r="I243" s="34" t="s">
        <v>218</v>
      </c>
      <c r="J243" s="27">
        <v>0.43</v>
      </c>
      <c r="K243" s="28">
        <v>0.62</v>
      </c>
      <c r="L243" s="29">
        <v>0.53</v>
      </c>
      <c r="M243" s="30"/>
      <c r="N243" s="30"/>
      <c r="O243" s="30"/>
      <c r="P243" s="30"/>
      <c r="Q243" s="30"/>
      <c r="R243" s="370"/>
    </row>
    <row r="244" spans="1:18">
      <c r="A244" s="1520"/>
      <c r="B244" s="1523"/>
      <c r="C244" s="32">
        <v>15</v>
      </c>
      <c r="D244" s="33" t="s">
        <v>218</v>
      </c>
      <c r="E244" s="34" t="s">
        <v>218</v>
      </c>
      <c r="F244" s="33" t="s">
        <v>218</v>
      </c>
      <c r="G244" s="34" t="s">
        <v>218</v>
      </c>
      <c r="H244" s="33" t="s">
        <v>218</v>
      </c>
      <c r="I244" s="34" t="s">
        <v>218</v>
      </c>
      <c r="J244" s="27">
        <v>1.7999999999999999E-2</v>
      </c>
      <c r="K244" s="28">
        <v>2.4E-2</v>
      </c>
      <c r="L244" s="29">
        <v>2.4E-2</v>
      </c>
      <c r="M244" s="30"/>
      <c r="N244" s="30"/>
      <c r="O244" s="30"/>
      <c r="P244" s="30"/>
      <c r="Q244" s="30"/>
      <c r="R244" s="370"/>
    </row>
    <row r="245" spans="1:18">
      <c r="A245" s="1520"/>
      <c r="B245" s="1523"/>
      <c r="C245" s="32">
        <v>16</v>
      </c>
      <c r="D245" s="33" t="s">
        <v>218</v>
      </c>
      <c r="E245" s="34" t="s">
        <v>218</v>
      </c>
      <c r="F245" s="33" t="s">
        <v>218</v>
      </c>
      <c r="G245" s="34" t="s">
        <v>218</v>
      </c>
      <c r="H245" s="33" t="s">
        <v>218</v>
      </c>
      <c r="I245" s="34" t="s">
        <v>218</v>
      </c>
      <c r="J245" s="27">
        <v>0.16</v>
      </c>
      <c r="K245" s="28">
        <v>0.33</v>
      </c>
      <c r="L245" s="29">
        <v>0.21</v>
      </c>
      <c r="M245" s="30"/>
      <c r="N245" s="30"/>
      <c r="O245" s="30"/>
      <c r="P245" s="30"/>
      <c r="Q245" s="30"/>
      <c r="R245" s="370"/>
    </row>
    <row r="246" spans="1:18">
      <c r="A246" s="1520"/>
      <c r="B246" s="1523"/>
      <c r="C246" s="35"/>
      <c r="D246" s="36"/>
      <c r="E246" s="37"/>
      <c r="F246" s="36"/>
      <c r="G246" s="37"/>
      <c r="H246" s="36"/>
      <c r="I246" s="37" t="s">
        <v>219</v>
      </c>
      <c r="J246" s="39">
        <f>SUM(J239:J245)</f>
        <v>1.258</v>
      </c>
      <c r="K246" s="40">
        <f>SUM(K239:K245)</f>
        <v>1.6340000000000001</v>
      </c>
      <c r="L246" s="41">
        <f>SUM(L239:L245)</f>
        <v>1.6139999999999999</v>
      </c>
      <c r="M246" s="30"/>
      <c r="N246" s="30"/>
      <c r="O246" s="30"/>
      <c r="P246" s="30"/>
      <c r="Q246" s="30"/>
      <c r="R246" s="370"/>
    </row>
    <row r="247" spans="1:18" ht="13.5" thickBot="1">
      <c r="A247" s="1521"/>
      <c r="B247" s="1524"/>
      <c r="C247" s="42"/>
      <c r="D247" s="43"/>
      <c r="E247" s="44"/>
      <c r="F247" s="43"/>
      <c r="G247" s="44"/>
      <c r="H247" s="43"/>
      <c r="I247" s="44" t="s">
        <v>223</v>
      </c>
      <c r="J247" s="53">
        <v>1.8</v>
      </c>
      <c r="K247" s="52">
        <v>2.5</v>
      </c>
      <c r="L247" s="54">
        <v>2.54</v>
      </c>
      <c r="M247" s="30"/>
      <c r="N247" s="30"/>
      <c r="O247" s="30"/>
      <c r="P247" s="30"/>
      <c r="Q247" s="30"/>
      <c r="R247" s="372"/>
    </row>
    <row r="248" spans="1:18">
      <c r="A248" s="1519">
        <v>96</v>
      </c>
      <c r="B248" s="1522" t="s">
        <v>216</v>
      </c>
      <c r="C248" s="17">
        <v>3</v>
      </c>
      <c r="D248" s="153">
        <v>47.6</v>
      </c>
      <c r="E248" s="1019" t="s">
        <v>217</v>
      </c>
      <c r="F248" s="153">
        <v>48.8</v>
      </c>
      <c r="G248" s="1019">
        <v>70</v>
      </c>
      <c r="H248" s="153">
        <v>49.7</v>
      </c>
      <c r="I248" s="1019">
        <v>70</v>
      </c>
      <c r="J248" s="121">
        <v>0</v>
      </c>
      <c r="K248" s="122">
        <v>0</v>
      </c>
      <c r="L248" s="123">
        <v>0</v>
      </c>
      <c r="M248" s="30"/>
      <c r="N248" s="30"/>
      <c r="O248" s="30"/>
      <c r="P248" s="30"/>
      <c r="Q248" s="30"/>
      <c r="R248" s="917"/>
    </row>
    <row r="249" spans="1:18">
      <c r="A249" s="1520"/>
      <c r="B249" s="1523"/>
      <c r="C249" s="32">
        <v>4</v>
      </c>
      <c r="D249" s="33" t="s">
        <v>218</v>
      </c>
      <c r="E249" s="34" t="s">
        <v>218</v>
      </c>
      <c r="F249" s="33" t="s">
        <v>218</v>
      </c>
      <c r="G249" s="34" t="s">
        <v>218</v>
      </c>
      <c r="H249" s="33" t="s">
        <v>218</v>
      </c>
      <c r="I249" s="34" t="s">
        <v>218</v>
      </c>
      <c r="J249" s="56">
        <v>0.68</v>
      </c>
      <c r="K249" s="57">
        <v>0.9</v>
      </c>
      <c r="L249" s="58">
        <v>0.93</v>
      </c>
      <c r="M249" s="30"/>
      <c r="N249" s="30"/>
      <c r="O249" s="30"/>
      <c r="P249" s="30"/>
      <c r="Q249" s="30"/>
      <c r="R249" s="370"/>
    </row>
    <row r="250" spans="1:18">
      <c r="A250" s="1520"/>
      <c r="B250" s="1523"/>
      <c r="C250" s="32">
        <v>7</v>
      </c>
      <c r="D250" s="33" t="s">
        <v>218</v>
      </c>
      <c r="E250" s="34" t="s">
        <v>218</v>
      </c>
      <c r="F250" s="33" t="s">
        <v>218</v>
      </c>
      <c r="G250" s="34" t="s">
        <v>218</v>
      </c>
      <c r="H250" s="33" t="s">
        <v>218</v>
      </c>
      <c r="I250" s="34" t="s">
        <v>218</v>
      </c>
      <c r="J250" s="56">
        <v>0</v>
      </c>
      <c r="K250" s="57">
        <v>1.7</v>
      </c>
      <c r="L250" s="58">
        <v>0</v>
      </c>
      <c r="M250" s="30"/>
      <c r="N250" s="30"/>
      <c r="O250" s="30"/>
      <c r="P250" s="30"/>
      <c r="Q250" s="30"/>
      <c r="R250" s="370"/>
    </row>
    <row r="251" spans="1:18">
      <c r="A251" s="1520"/>
      <c r="B251" s="1523"/>
      <c r="C251" s="32">
        <v>8</v>
      </c>
      <c r="D251" s="33" t="s">
        <v>218</v>
      </c>
      <c r="E251" s="34" t="s">
        <v>218</v>
      </c>
      <c r="F251" s="33" t="s">
        <v>218</v>
      </c>
      <c r="G251" s="34" t="s">
        <v>218</v>
      </c>
      <c r="H251" s="33" t="s">
        <v>218</v>
      </c>
      <c r="I251" s="34" t="s">
        <v>218</v>
      </c>
      <c r="J251" s="27">
        <v>0</v>
      </c>
      <c r="K251" s="28">
        <v>1.7999999999999999E-2</v>
      </c>
      <c r="L251" s="29">
        <v>6.0000000000000001E-3</v>
      </c>
      <c r="M251" s="30"/>
      <c r="N251" s="30"/>
      <c r="O251" s="30"/>
      <c r="P251" s="30"/>
      <c r="Q251" s="30"/>
      <c r="R251" s="370"/>
    </row>
    <row r="252" spans="1:18">
      <c r="A252" s="1520"/>
      <c r="B252" s="1523"/>
      <c r="C252" s="32">
        <v>24</v>
      </c>
      <c r="D252" s="33" t="s">
        <v>218</v>
      </c>
      <c r="E252" s="34" t="s">
        <v>218</v>
      </c>
      <c r="F252" s="33" t="s">
        <v>218</v>
      </c>
      <c r="G252" s="34" t="s">
        <v>218</v>
      </c>
      <c r="H252" s="33" t="s">
        <v>218</v>
      </c>
      <c r="I252" s="34" t="s">
        <v>218</v>
      </c>
      <c r="J252" s="27">
        <v>0.32</v>
      </c>
      <c r="K252" s="28">
        <v>3.0000000000000001E-3</v>
      </c>
      <c r="L252" s="29">
        <v>0</v>
      </c>
      <c r="M252" s="30"/>
      <c r="N252" s="30"/>
      <c r="O252" s="30"/>
      <c r="P252" s="30"/>
      <c r="Q252" s="30"/>
      <c r="R252" s="370"/>
    </row>
    <row r="253" spans="1:18">
      <c r="A253" s="1520"/>
      <c r="B253" s="1523"/>
      <c r="C253" s="32">
        <v>25</v>
      </c>
      <c r="D253" s="33" t="s">
        <v>218</v>
      </c>
      <c r="E253" s="34" t="s">
        <v>218</v>
      </c>
      <c r="F253" s="33" t="s">
        <v>218</v>
      </c>
      <c r="G253" s="34" t="s">
        <v>218</v>
      </c>
      <c r="H253" s="33" t="s">
        <v>218</v>
      </c>
      <c r="I253" s="34" t="s">
        <v>218</v>
      </c>
      <c r="J253" s="27">
        <v>2.1000000000000001E-2</v>
      </c>
      <c r="K253" s="28">
        <v>0.28999999999999998</v>
      </c>
      <c r="L253" s="29">
        <v>0.25</v>
      </c>
      <c r="M253" s="30"/>
      <c r="N253" s="30"/>
      <c r="O253" s="30"/>
      <c r="P253" s="30"/>
      <c r="Q253" s="30"/>
      <c r="R253" s="370"/>
    </row>
    <row r="254" spans="1:18">
      <c r="A254" s="1520"/>
      <c r="B254" s="1523"/>
      <c r="C254" s="32">
        <v>26</v>
      </c>
      <c r="D254" s="33" t="s">
        <v>218</v>
      </c>
      <c r="E254" s="34" t="s">
        <v>218</v>
      </c>
      <c r="F254" s="33" t="s">
        <v>218</v>
      </c>
      <c r="G254" s="34" t="s">
        <v>218</v>
      </c>
      <c r="H254" s="33" t="s">
        <v>218</v>
      </c>
      <c r="I254" s="34" t="s">
        <v>218</v>
      </c>
      <c r="J254" s="27">
        <v>0.75</v>
      </c>
      <c r="K254" s="28">
        <v>2.13</v>
      </c>
      <c r="L254" s="29">
        <v>1.71</v>
      </c>
      <c r="M254" s="30"/>
      <c r="N254" s="30"/>
      <c r="O254" s="30"/>
      <c r="P254" s="30"/>
      <c r="Q254" s="30"/>
      <c r="R254" s="370"/>
    </row>
    <row r="255" spans="1:18">
      <c r="A255" s="1520"/>
      <c r="B255" s="1523"/>
      <c r="C255" s="32">
        <v>27</v>
      </c>
      <c r="D255" s="33" t="s">
        <v>218</v>
      </c>
      <c r="E255" s="34" t="s">
        <v>218</v>
      </c>
      <c r="F255" s="33" t="s">
        <v>218</v>
      </c>
      <c r="G255" s="34" t="s">
        <v>218</v>
      </c>
      <c r="H255" s="33" t="s">
        <v>218</v>
      </c>
      <c r="I255" s="34" t="s">
        <v>218</v>
      </c>
      <c r="J255" s="27">
        <v>0.03</v>
      </c>
      <c r="K255" s="28">
        <v>0.21</v>
      </c>
      <c r="L255" s="29">
        <v>0.12</v>
      </c>
      <c r="M255" s="30"/>
      <c r="N255" s="30"/>
      <c r="O255" s="30"/>
      <c r="P255" s="30"/>
      <c r="Q255" s="30"/>
      <c r="R255" s="370"/>
    </row>
    <row r="256" spans="1:18">
      <c r="A256" s="1520"/>
      <c r="B256" s="1523"/>
      <c r="C256" s="32">
        <v>32</v>
      </c>
      <c r="D256" s="33" t="s">
        <v>218</v>
      </c>
      <c r="E256" s="34" t="s">
        <v>218</v>
      </c>
      <c r="F256" s="33" t="s">
        <v>218</v>
      </c>
      <c r="G256" s="34" t="s">
        <v>218</v>
      </c>
      <c r="H256" s="33" t="s">
        <v>218</v>
      </c>
      <c r="I256" s="34" t="s">
        <v>218</v>
      </c>
      <c r="J256" s="27">
        <v>0</v>
      </c>
      <c r="K256" s="28">
        <v>0</v>
      </c>
      <c r="L256" s="29">
        <v>0</v>
      </c>
      <c r="M256" s="30"/>
      <c r="N256" s="30"/>
      <c r="O256" s="30"/>
      <c r="P256" s="30"/>
      <c r="Q256" s="30"/>
      <c r="R256" s="913"/>
    </row>
    <row r="257" spans="1:18">
      <c r="A257" s="1520"/>
      <c r="B257" s="1523"/>
      <c r="C257" s="32"/>
      <c r="D257" s="36"/>
      <c r="E257" s="37"/>
      <c r="F257" s="36"/>
      <c r="G257" s="37"/>
      <c r="H257" s="36"/>
      <c r="I257" s="37" t="s">
        <v>219</v>
      </c>
      <c r="J257" s="39">
        <f>SUM(J248:J256)</f>
        <v>1.8009999999999999</v>
      </c>
      <c r="K257" s="40">
        <f>SUM(K248:K256)</f>
        <v>5.2510000000000003</v>
      </c>
      <c r="L257" s="41">
        <f>SUM(L248:L256)</f>
        <v>3.016</v>
      </c>
      <c r="M257" s="30"/>
      <c r="N257" s="30"/>
      <c r="O257" s="30"/>
      <c r="P257" s="30"/>
      <c r="Q257" s="30"/>
      <c r="R257" s="370"/>
    </row>
    <row r="258" spans="1:18">
      <c r="A258" s="1520"/>
      <c r="B258" s="1523"/>
      <c r="C258" s="32"/>
      <c r="D258" s="36"/>
      <c r="E258" s="37"/>
      <c r="F258" s="36"/>
      <c r="G258" s="37"/>
      <c r="H258" s="36"/>
      <c r="I258" s="37" t="s">
        <v>223</v>
      </c>
      <c r="J258" s="75">
        <v>1.9</v>
      </c>
      <c r="K258" s="40">
        <v>5.3</v>
      </c>
      <c r="L258" s="76">
        <v>3.1</v>
      </c>
      <c r="M258" s="30"/>
      <c r="N258" s="30"/>
      <c r="O258" s="30"/>
      <c r="P258" s="30"/>
      <c r="Q258" s="30"/>
      <c r="R258" s="370"/>
    </row>
    <row r="259" spans="1:18" ht="13.5" thickBot="1">
      <c r="A259" s="1521"/>
      <c r="B259" s="1524"/>
      <c r="C259" s="71"/>
      <c r="D259" s="43"/>
      <c r="E259" s="44"/>
      <c r="F259" s="43"/>
      <c r="G259" s="44"/>
      <c r="H259" s="43"/>
      <c r="I259" s="44"/>
      <c r="J259" s="440"/>
      <c r="K259" s="441"/>
      <c r="L259" s="442"/>
      <c r="M259" s="46"/>
      <c r="N259" s="46"/>
      <c r="O259" s="46"/>
      <c r="P259" s="46"/>
      <c r="Q259" s="46"/>
      <c r="R259" s="372"/>
    </row>
    <row r="260" spans="1:18" ht="13.5" customHeight="1">
      <c r="A260" s="1519">
        <v>106</v>
      </c>
      <c r="B260" s="1522" t="s">
        <v>216</v>
      </c>
      <c r="C260" s="17">
        <v>8</v>
      </c>
      <c r="D260" s="1616" t="s">
        <v>362</v>
      </c>
      <c r="E260" s="1617"/>
      <c r="F260" s="18">
        <v>49</v>
      </c>
      <c r="G260" s="19">
        <v>40</v>
      </c>
      <c r="H260" s="18">
        <v>49.5</v>
      </c>
      <c r="I260" s="19">
        <v>20</v>
      </c>
      <c r="J260" s="20">
        <v>0</v>
      </c>
      <c r="K260" s="21">
        <v>0</v>
      </c>
      <c r="L260" s="22">
        <v>0</v>
      </c>
      <c r="M260" s="23"/>
      <c r="N260" s="23"/>
      <c r="O260" s="23"/>
      <c r="P260" s="23"/>
      <c r="Q260" s="23"/>
      <c r="R260" s="913"/>
    </row>
    <row r="261" spans="1:18" ht="13.5" customHeight="1">
      <c r="A261" s="1520"/>
      <c r="B261" s="1523"/>
      <c r="C261" s="24">
        <v>10</v>
      </c>
      <c r="D261" s="1618"/>
      <c r="E261" s="1619"/>
      <c r="F261" s="33" t="s">
        <v>218</v>
      </c>
      <c r="G261" s="34" t="s">
        <v>218</v>
      </c>
      <c r="H261" s="33" t="s">
        <v>218</v>
      </c>
      <c r="I261" s="34" t="s">
        <v>218</v>
      </c>
      <c r="J261" s="109">
        <v>0.12</v>
      </c>
      <c r="K261" s="110">
        <v>0.27</v>
      </c>
      <c r="L261" s="111">
        <v>0.24</v>
      </c>
      <c r="M261" s="30"/>
      <c r="N261" s="30"/>
      <c r="O261" s="30"/>
      <c r="P261" s="30"/>
      <c r="Q261" s="30"/>
      <c r="R261" s="370"/>
    </row>
    <row r="262" spans="1:18" ht="13.5" customHeight="1">
      <c r="A262" s="1520"/>
      <c r="B262" s="1523"/>
      <c r="C262" s="32">
        <v>11</v>
      </c>
      <c r="D262" s="1618"/>
      <c r="E262" s="1619"/>
      <c r="F262" s="33" t="s">
        <v>218</v>
      </c>
      <c r="G262" s="34" t="s">
        <v>218</v>
      </c>
      <c r="H262" s="33" t="s">
        <v>218</v>
      </c>
      <c r="I262" s="34" t="s">
        <v>218</v>
      </c>
      <c r="J262" s="27">
        <v>0</v>
      </c>
      <c r="K262" s="28">
        <v>0</v>
      </c>
      <c r="L262" s="29">
        <v>0</v>
      </c>
      <c r="M262" s="30"/>
      <c r="N262" s="30"/>
      <c r="O262" s="30"/>
      <c r="P262" s="30"/>
      <c r="Q262" s="30"/>
      <c r="R262" s="37"/>
    </row>
    <row r="263" spans="1:18">
      <c r="A263" s="1520"/>
      <c r="B263" s="1523"/>
      <c r="C263" s="32">
        <v>12</v>
      </c>
      <c r="D263" s="1618"/>
      <c r="E263" s="1619"/>
      <c r="F263" s="33" t="s">
        <v>218</v>
      </c>
      <c r="G263" s="34" t="s">
        <v>218</v>
      </c>
      <c r="H263" s="33" t="s">
        <v>218</v>
      </c>
      <c r="I263" s="34" t="s">
        <v>218</v>
      </c>
      <c r="J263" s="27">
        <v>0</v>
      </c>
      <c r="K263" s="28">
        <v>0</v>
      </c>
      <c r="L263" s="29">
        <v>0</v>
      </c>
      <c r="M263" s="30"/>
      <c r="N263" s="30"/>
      <c r="O263" s="30"/>
      <c r="P263" s="30"/>
      <c r="Q263" s="30"/>
      <c r="R263" s="37"/>
    </row>
    <row r="264" spans="1:18">
      <c r="A264" s="1520"/>
      <c r="B264" s="1523"/>
      <c r="C264" s="32">
        <v>13</v>
      </c>
      <c r="D264" s="1618"/>
      <c r="E264" s="1619"/>
      <c r="F264" s="33" t="s">
        <v>218</v>
      </c>
      <c r="G264" s="34" t="s">
        <v>218</v>
      </c>
      <c r="H264" s="33" t="s">
        <v>218</v>
      </c>
      <c r="I264" s="34" t="s">
        <v>218</v>
      </c>
      <c r="J264" s="27">
        <v>0.11</v>
      </c>
      <c r="K264" s="28">
        <v>7.3999999999999996E-2</v>
      </c>
      <c r="L264" s="29">
        <v>8.5999999999999993E-2</v>
      </c>
      <c r="M264" s="30"/>
      <c r="N264" s="30"/>
      <c r="O264" s="30"/>
      <c r="P264" s="30"/>
      <c r="Q264" s="30"/>
      <c r="R264" s="370"/>
    </row>
    <row r="265" spans="1:18">
      <c r="A265" s="1520"/>
      <c r="B265" s="1523"/>
      <c r="C265" s="32">
        <v>15</v>
      </c>
      <c r="D265" s="1618"/>
      <c r="E265" s="1619"/>
      <c r="F265" s="33" t="s">
        <v>218</v>
      </c>
      <c r="G265" s="34" t="s">
        <v>218</v>
      </c>
      <c r="H265" s="33" t="s">
        <v>218</v>
      </c>
      <c r="I265" s="34" t="s">
        <v>218</v>
      </c>
      <c r="J265" s="27">
        <v>3.3</v>
      </c>
      <c r="K265" s="28">
        <v>3.35</v>
      </c>
      <c r="L265" s="29">
        <v>0</v>
      </c>
      <c r="M265" s="30"/>
      <c r="N265" s="30"/>
      <c r="O265" s="30"/>
      <c r="P265" s="30"/>
      <c r="Q265" s="30"/>
      <c r="R265" s="370"/>
    </row>
    <row r="266" spans="1:18">
      <c r="A266" s="1520"/>
      <c r="B266" s="1523"/>
      <c r="C266" s="32">
        <v>16</v>
      </c>
      <c r="D266" s="1618"/>
      <c r="E266" s="1619"/>
      <c r="F266" s="33" t="s">
        <v>218</v>
      </c>
      <c r="G266" s="34" t="s">
        <v>218</v>
      </c>
      <c r="H266" s="33" t="s">
        <v>218</v>
      </c>
      <c r="I266" s="34" t="s">
        <v>218</v>
      </c>
      <c r="J266" s="27">
        <v>1.29</v>
      </c>
      <c r="K266" s="28">
        <v>1.94</v>
      </c>
      <c r="L266" s="29">
        <v>0</v>
      </c>
      <c r="M266" s="30"/>
      <c r="N266" s="30"/>
      <c r="O266" s="30"/>
      <c r="P266" s="30"/>
      <c r="Q266" s="30"/>
      <c r="R266" s="370"/>
    </row>
    <row r="267" spans="1:18">
      <c r="A267" s="1520"/>
      <c r="B267" s="1523"/>
      <c r="C267" s="32">
        <v>18</v>
      </c>
      <c r="D267" s="1618"/>
      <c r="E267" s="1619"/>
      <c r="F267" s="33" t="s">
        <v>218</v>
      </c>
      <c r="G267" s="34" t="s">
        <v>218</v>
      </c>
      <c r="H267" s="33" t="s">
        <v>218</v>
      </c>
      <c r="I267" s="34" t="s">
        <v>218</v>
      </c>
      <c r="J267" s="27">
        <v>2.8000000000000001E-2</v>
      </c>
      <c r="K267" s="28">
        <v>2.4E-2</v>
      </c>
      <c r="L267" s="29">
        <v>1.4E-2</v>
      </c>
      <c r="M267" s="30"/>
      <c r="N267" s="30"/>
      <c r="O267" s="30"/>
      <c r="P267" s="30"/>
      <c r="Q267" s="30"/>
      <c r="R267" s="370"/>
    </row>
    <row r="268" spans="1:18">
      <c r="A268" s="1520"/>
      <c r="B268" s="1523"/>
      <c r="C268" s="32">
        <v>23</v>
      </c>
      <c r="D268" s="1618"/>
      <c r="E268" s="1619"/>
      <c r="F268" s="33" t="s">
        <v>218</v>
      </c>
      <c r="G268" s="34" t="s">
        <v>218</v>
      </c>
      <c r="H268" s="33" t="s">
        <v>218</v>
      </c>
      <c r="I268" s="34" t="s">
        <v>218</v>
      </c>
      <c r="J268" s="27">
        <v>3.48</v>
      </c>
      <c r="K268" s="28">
        <v>0</v>
      </c>
      <c r="L268" s="29">
        <v>0</v>
      </c>
      <c r="M268" s="30"/>
      <c r="N268" s="30"/>
      <c r="O268" s="30"/>
      <c r="P268" s="30"/>
      <c r="Q268" s="30"/>
      <c r="R268" s="370"/>
    </row>
    <row r="269" spans="1:18">
      <c r="A269" s="1520"/>
      <c r="B269" s="1523"/>
      <c r="C269" s="32">
        <v>25</v>
      </c>
      <c r="D269" s="1618"/>
      <c r="E269" s="1619"/>
      <c r="F269" s="33" t="s">
        <v>218</v>
      </c>
      <c r="G269" s="34" t="s">
        <v>218</v>
      </c>
      <c r="H269" s="33" t="s">
        <v>218</v>
      </c>
      <c r="I269" s="34" t="s">
        <v>218</v>
      </c>
      <c r="J269" s="27">
        <v>0.13</v>
      </c>
      <c r="K269" s="28">
        <v>0.24</v>
      </c>
      <c r="L269" s="29">
        <v>0.3</v>
      </c>
      <c r="M269" s="30"/>
      <c r="N269" s="30"/>
      <c r="O269" s="30"/>
      <c r="P269" s="30"/>
      <c r="Q269" s="30"/>
      <c r="R269" s="370"/>
    </row>
    <row r="270" spans="1:18">
      <c r="A270" s="1520"/>
      <c r="B270" s="1523"/>
      <c r="C270" s="32">
        <v>27</v>
      </c>
      <c r="D270" s="1618"/>
      <c r="E270" s="1619"/>
      <c r="F270" s="33" t="s">
        <v>218</v>
      </c>
      <c r="G270" s="34" t="s">
        <v>218</v>
      </c>
      <c r="H270" s="33" t="s">
        <v>218</v>
      </c>
      <c r="I270" s="34" t="s">
        <v>218</v>
      </c>
      <c r="J270" s="27">
        <v>0</v>
      </c>
      <c r="K270" s="28">
        <v>0</v>
      </c>
      <c r="L270" s="29">
        <v>0</v>
      </c>
      <c r="M270" s="30"/>
      <c r="N270" s="30"/>
      <c r="O270" s="30"/>
      <c r="P270" s="30"/>
      <c r="Q270" s="30"/>
      <c r="R270" s="913"/>
    </row>
    <row r="271" spans="1:18">
      <c r="A271" s="1520"/>
      <c r="B271" s="1523"/>
      <c r="C271" s="32">
        <v>30</v>
      </c>
      <c r="D271" s="1618"/>
      <c r="E271" s="1619"/>
      <c r="F271" s="33" t="s">
        <v>218</v>
      </c>
      <c r="G271" s="34" t="s">
        <v>218</v>
      </c>
      <c r="H271" s="33" t="s">
        <v>218</v>
      </c>
      <c r="I271" s="34" t="s">
        <v>218</v>
      </c>
      <c r="J271" s="27">
        <v>1.7999999999999999E-2</v>
      </c>
      <c r="K271" s="28">
        <v>3.5999999999999997E-2</v>
      </c>
      <c r="L271" s="29">
        <v>2.4E-2</v>
      </c>
      <c r="M271" s="30"/>
      <c r="N271" s="30"/>
      <c r="O271" s="30"/>
      <c r="P271" s="30"/>
      <c r="Q271" s="30"/>
      <c r="R271" s="370"/>
    </row>
    <row r="272" spans="1:18">
      <c r="A272" s="1520"/>
      <c r="B272" s="1523"/>
      <c r="C272" s="32">
        <v>33</v>
      </c>
      <c r="D272" s="1620"/>
      <c r="E272" s="1621"/>
      <c r="F272" s="33" t="s">
        <v>218</v>
      </c>
      <c r="G272" s="34" t="s">
        <v>218</v>
      </c>
      <c r="H272" s="33" t="s">
        <v>218</v>
      </c>
      <c r="I272" s="34" t="s">
        <v>218</v>
      </c>
      <c r="J272" s="27">
        <v>1.7999999999999999E-2</v>
      </c>
      <c r="K272" s="28">
        <v>9.9000000000000005E-2</v>
      </c>
      <c r="L272" s="29">
        <v>6.6000000000000003E-2</v>
      </c>
      <c r="M272" s="30"/>
      <c r="N272" s="30"/>
      <c r="O272" s="30"/>
      <c r="P272" s="30"/>
      <c r="Q272" s="30"/>
      <c r="R272" s="370"/>
    </row>
    <row r="273" spans="1:18">
      <c r="A273" s="1520"/>
      <c r="B273" s="1523"/>
      <c r="C273" s="35"/>
      <c r="D273" s="36"/>
      <c r="E273" s="37"/>
      <c r="F273" s="36"/>
      <c r="G273" s="37"/>
      <c r="H273" s="36"/>
      <c r="I273" s="37" t="s">
        <v>219</v>
      </c>
      <c r="J273" s="39">
        <f>SUM(J260:J272)</f>
        <v>8.4940000000000015</v>
      </c>
      <c r="K273" s="40">
        <f>SUM(K260:K272)</f>
        <v>6.0330000000000004</v>
      </c>
      <c r="L273" s="41">
        <f>SUM(L260:L272)</f>
        <v>0.73</v>
      </c>
      <c r="M273" s="30"/>
      <c r="N273" s="30"/>
      <c r="O273" s="30"/>
      <c r="P273" s="30"/>
      <c r="Q273" s="30"/>
      <c r="R273" s="370"/>
    </row>
    <row r="274" spans="1:18" ht="13.5" thickBot="1">
      <c r="A274" s="1521"/>
      <c r="B274" s="1524"/>
      <c r="C274" s="42"/>
      <c r="D274" s="43"/>
      <c r="E274" s="44"/>
      <c r="F274" s="43"/>
      <c r="G274" s="44"/>
      <c r="H274" s="43"/>
      <c r="I274" s="44" t="s">
        <v>223</v>
      </c>
      <c r="J274" s="53">
        <v>8.8000000000000007</v>
      </c>
      <c r="K274" s="52">
        <v>6.1</v>
      </c>
      <c r="L274" s="54">
        <v>0.8</v>
      </c>
      <c r="M274" s="30"/>
      <c r="N274" s="30"/>
      <c r="O274" s="30"/>
      <c r="P274" s="30"/>
      <c r="Q274" s="30"/>
      <c r="R274" s="372"/>
    </row>
    <row r="275" spans="1:18" ht="17.25" customHeight="1">
      <c r="A275" s="1519">
        <v>112</v>
      </c>
      <c r="B275" s="1522" t="s">
        <v>216</v>
      </c>
      <c r="C275" s="17">
        <v>17</v>
      </c>
      <c r="D275" s="55">
        <v>48</v>
      </c>
      <c r="E275" s="19" t="s">
        <v>217</v>
      </c>
      <c r="F275" s="18">
        <v>48.7</v>
      </c>
      <c r="G275" s="19">
        <v>75</v>
      </c>
      <c r="H275" s="18">
        <v>49.7</v>
      </c>
      <c r="I275" s="19">
        <v>70</v>
      </c>
      <c r="J275" s="20">
        <v>4.0000000000000001E-3</v>
      </c>
      <c r="K275" s="21">
        <v>8.0000000000000002E-3</v>
      </c>
      <c r="L275" s="22">
        <v>4.0000000000000001E-3</v>
      </c>
      <c r="M275" s="30"/>
      <c r="N275" s="30"/>
      <c r="O275" s="30"/>
      <c r="P275" s="30"/>
      <c r="Q275" s="30"/>
      <c r="R275" s="378"/>
    </row>
    <row r="276" spans="1:18">
      <c r="A276" s="1520"/>
      <c r="B276" s="1523"/>
      <c r="C276" s="32">
        <v>25</v>
      </c>
      <c r="D276" s="33" t="s">
        <v>218</v>
      </c>
      <c r="E276" s="34" t="s">
        <v>218</v>
      </c>
      <c r="F276" s="33" t="s">
        <v>218</v>
      </c>
      <c r="G276" s="34" t="s">
        <v>218</v>
      </c>
      <c r="H276" s="33" t="s">
        <v>218</v>
      </c>
      <c r="I276" s="34" t="s">
        <v>218</v>
      </c>
      <c r="J276" s="27">
        <v>1.2E-2</v>
      </c>
      <c r="K276" s="28">
        <v>0.02</v>
      </c>
      <c r="L276" s="29">
        <v>8.0000000000000002E-3</v>
      </c>
      <c r="M276" s="30"/>
      <c r="N276" s="30"/>
      <c r="O276" s="30"/>
      <c r="P276" s="30"/>
      <c r="Q276" s="30"/>
      <c r="R276" s="370"/>
    </row>
    <row r="277" spans="1:18">
      <c r="A277" s="1520"/>
      <c r="B277" s="1523"/>
      <c r="C277" s="32">
        <v>36</v>
      </c>
      <c r="D277" s="33" t="s">
        <v>218</v>
      </c>
      <c r="E277" s="34" t="s">
        <v>218</v>
      </c>
      <c r="F277" s="33" t="s">
        <v>218</v>
      </c>
      <c r="G277" s="34" t="s">
        <v>218</v>
      </c>
      <c r="H277" s="33" t="s">
        <v>218</v>
      </c>
      <c r="I277" s="34" t="s">
        <v>218</v>
      </c>
      <c r="J277" s="27">
        <v>8.0000000000000002E-3</v>
      </c>
      <c r="K277" s="28">
        <v>8.0000000000000002E-3</v>
      </c>
      <c r="L277" s="29">
        <v>8.0000000000000002E-3</v>
      </c>
      <c r="M277" s="30"/>
      <c r="N277" s="30"/>
      <c r="O277" s="30"/>
      <c r="P277" s="30"/>
      <c r="Q277" s="30"/>
      <c r="R277" s="370"/>
    </row>
    <row r="278" spans="1:18">
      <c r="A278" s="1520"/>
      <c r="B278" s="1523"/>
      <c r="C278" s="32"/>
      <c r="D278" s="33"/>
      <c r="E278" s="34"/>
      <c r="F278" s="33"/>
      <c r="G278" s="34"/>
      <c r="H278" s="33"/>
      <c r="I278" s="37" t="s">
        <v>219</v>
      </c>
      <c r="J278" s="39">
        <f>SUM(J275:J277)</f>
        <v>2.4E-2</v>
      </c>
      <c r="K278" s="40">
        <f>SUM(K275:K277)</f>
        <v>3.6000000000000004E-2</v>
      </c>
      <c r="L278" s="41">
        <f>SUM(L275:L277)</f>
        <v>0.02</v>
      </c>
      <c r="M278" s="30"/>
      <c r="N278" s="30"/>
      <c r="O278" s="30"/>
      <c r="P278" s="30"/>
      <c r="Q278" s="30"/>
      <c r="R278" s="370"/>
    </row>
    <row r="279" spans="1:18" ht="13.5" thickBot="1">
      <c r="A279" s="1521"/>
      <c r="B279" s="1524"/>
      <c r="C279" s="42"/>
      <c r="D279" s="43"/>
      <c r="E279" s="44"/>
      <c r="F279" s="63"/>
      <c r="G279" s="64"/>
      <c r="H279" s="63"/>
      <c r="I279" s="44" t="s">
        <v>223</v>
      </c>
      <c r="J279" s="53">
        <v>0.2</v>
      </c>
      <c r="K279" s="52">
        <v>0.8</v>
      </c>
      <c r="L279" s="54">
        <v>0.6</v>
      </c>
      <c r="M279" s="30"/>
      <c r="N279" s="30"/>
      <c r="O279" s="30"/>
      <c r="P279" s="30"/>
      <c r="Q279" s="30"/>
      <c r="R279" s="372"/>
    </row>
    <row r="280" spans="1:18">
      <c r="A280" s="1519">
        <v>360</v>
      </c>
      <c r="B280" s="1522" t="s">
        <v>216</v>
      </c>
      <c r="C280" s="17">
        <v>1</v>
      </c>
      <c r="D280" s="1616" t="s">
        <v>362</v>
      </c>
      <c r="E280" s="1617"/>
      <c r="F280" s="18">
        <v>49</v>
      </c>
      <c r="G280" s="19">
        <v>40</v>
      </c>
      <c r="H280" s="18">
        <v>49.7</v>
      </c>
      <c r="I280" s="19">
        <v>60</v>
      </c>
      <c r="J280" s="20">
        <v>0.96</v>
      </c>
      <c r="K280" s="21">
        <v>2.16</v>
      </c>
      <c r="L280" s="22">
        <v>2.46</v>
      </c>
      <c r="M280" s="30"/>
      <c r="N280" s="30"/>
      <c r="O280" s="30"/>
      <c r="P280" s="30"/>
      <c r="Q280" s="30"/>
      <c r="R280" s="378"/>
    </row>
    <row r="281" spans="1:18">
      <c r="A281" s="1520"/>
      <c r="B281" s="1523"/>
      <c r="C281" s="24">
        <v>2</v>
      </c>
      <c r="D281" s="1618"/>
      <c r="E281" s="1619"/>
      <c r="F281" s="33" t="s">
        <v>218</v>
      </c>
      <c r="G281" s="34" t="s">
        <v>218</v>
      </c>
      <c r="H281" s="33" t="s">
        <v>218</v>
      </c>
      <c r="I281" s="34" t="s">
        <v>218</v>
      </c>
      <c r="J281" s="109">
        <v>0.42</v>
      </c>
      <c r="K281" s="110">
        <v>1.02</v>
      </c>
      <c r="L281" s="111">
        <v>0.9</v>
      </c>
      <c r="M281" s="30"/>
      <c r="N281" s="30"/>
      <c r="O281" s="30"/>
      <c r="P281" s="30"/>
      <c r="Q281" s="30"/>
      <c r="R281" s="370"/>
    </row>
    <row r="282" spans="1:18">
      <c r="A282" s="1520"/>
      <c r="B282" s="1523"/>
      <c r="C282" s="24">
        <v>6</v>
      </c>
      <c r="D282" s="1618"/>
      <c r="E282" s="1619"/>
      <c r="F282" s="33" t="s">
        <v>218</v>
      </c>
      <c r="G282" s="34" t="s">
        <v>218</v>
      </c>
      <c r="H282" s="33" t="s">
        <v>218</v>
      </c>
      <c r="I282" s="34" t="s">
        <v>218</v>
      </c>
      <c r="J282" s="109">
        <v>0.56000000000000005</v>
      </c>
      <c r="K282" s="110">
        <v>1.28</v>
      </c>
      <c r="L282" s="111">
        <v>1.36</v>
      </c>
      <c r="M282" s="30"/>
      <c r="N282" s="30"/>
      <c r="O282" s="30"/>
      <c r="P282" s="30"/>
      <c r="Q282" s="30"/>
      <c r="R282" s="370"/>
    </row>
    <row r="283" spans="1:18">
      <c r="A283" s="1520"/>
      <c r="B283" s="1523"/>
      <c r="C283" s="24">
        <v>16</v>
      </c>
      <c r="D283" s="1618"/>
      <c r="E283" s="1619"/>
      <c r="F283" s="33" t="s">
        <v>218</v>
      </c>
      <c r="G283" s="34" t="s">
        <v>218</v>
      </c>
      <c r="H283" s="33" t="s">
        <v>218</v>
      </c>
      <c r="I283" s="34" t="s">
        <v>218</v>
      </c>
      <c r="J283" s="109">
        <v>0.72</v>
      </c>
      <c r="K283" s="110">
        <v>1.72</v>
      </c>
      <c r="L283" s="111">
        <v>1.8</v>
      </c>
      <c r="M283" s="30"/>
      <c r="N283" s="30"/>
      <c r="O283" s="30"/>
      <c r="P283" s="30"/>
      <c r="Q283" s="30"/>
      <c r="R283" s="370"/>
    </row>
    <row r="284" spans="1:18">
      <c r="A284" s="1520"/>
      <c r="B284" s="1523"/>
      <c r="C284" s="32">
        <v>22</v>
      </c>
      <c r="D284" s="1618"/>
      <c r="E284" s="1619"/>
      <c r="F284" s="33" t="s">
        <v>218</v>
      </c>
      <c r="G284" s="34" t="s">
        <v>218</v>
      </c>
      <c r="H284" s="33" t="s">
        <v>218</v>
      </c>
      <c r="I284" s="34" t="s">
        <v>218</v>
      </c>
      <c r="J284" s="27">
        <v>0.96</v>
      </c>
      <c r="K284" s="28">
        <v>2.2799999999999998</v>
      </c>
      <c r="L284" s="29">
        <v>2.2799999999999998</v>
      </c>
      <c r="M284" s="30"/>
      <c r="N284" s="30"/>
      <c r="O284" s="30"/>
      <c r="P284" s="30"/>
      <c r="Q284" s="30"/>
      <c r="R284" s="370"/>
    </row>
    <row r="285" spans="1:18">
      <c r="A285" s="1520"/>
      <c r="B285" s="1523"/>
      <c r="C285" s="32">
        <v>24</v>
      </c>
      <c r="D285" s="1618"/>
      <c r="E285" s="1619"/>
      <c r="F285" s="33" t="s">
        <v>218</v>
      </c>
      <c r="G285" s="34" t="s">
        <v>218</v>
      </c>
      <c r="H285" s="33" t="s">
        <v>218</v>
      </c>
      <c r="I285" s="34" t="s">
        <v>218</v>
      </c>
      <c r="J285" s="27">
        <v>0.06</v>
      </c>
      <c r="K285" s="28">
        <v>0.18</v>
      </c>
      <c r="L285" s="29">
        <v>0.12</v>
      </c>
      <c r="M285" s="30"/>
      <c r="N285" s="30"/>
      <c r="O285" s="30"/>
      <c r="P285" s="30"/>
      <c r="Q285" s="30"/>
      <c r="R285" s="370"/>
    </row>
    <row r="286" spans="1:18">
      <c r="A286" s="1520"/>
      <c r="B286" s="1523"/>
      <c r="C286" s="35"/>
      <c r="D286" s="36"/>
      <c r="E286" s="37"/>
      <c r="F286" s="36"/>
      <c r="G286" s="37"/>
      <c r="H286" s="36"/>
      <c r="I286" s="37" t="s">
        <v>219</v>
      </c>
      <c r="J286" s="39">
        <f>SUM(J280:J285)</f>
        <v>3.68</v>
      </c>
      <c r="K286" s="40">
        <f>SUM(K280:K285)</f>
        <v>8.6399999999999988</v>
      </c>
      <c r="L286" s="41">
        <f>SUM(L280:L285)</f>
        <v>8.9199999999999982</v>
      </c>
      <c r="M286" s="30"/>
      <c r="N286" s="30"/>
      <c r="O286" s="30"/>
      <c r="P286" s="30"/>
      <c r="Q286" s="30"/>
      <c r="R286" s="370"/>
    </row>
    <row r="287" spans="1:18" ht="13.5" thickBot="1">
      <c r="A287" s="1521"/>
      <c r="B287" s="1524"/>
      <c r="C287" s="42"/>
      <c r="D287" s="43"/>
      <c r="E287" s="44"/>
      <c r="F287" s="43"/>
      <c r="G287" s="44"/>
      <c r="H287" s="43"/>
      <c r="I287" s="44" t="s">
        <v>223</v>
      </c>
      <c r="J287" s="53">
        <v>6.6</v>
      </c>
      <c r="K287" s="52">
        <v>12.2</v>
      </c>
      <c r="L287" s="54">
        <v>15</v>
      </c>
      <c r="M287" s="30"/>
      <c r="N287" s="30"/>
      <c r="O287" s="30"/>
      <c r="P287" s="30"/>
      <c r="Q287" s="30"/>
      <c r="R287" s="372"/>
    </row>
    <row r="288" spans="1:18" ht="13.5" customHeight="1">
      <c r="A288" s="1519">
        <v>361</v>
      </c>
      <c r="B288" s="380" t="s">
        <v>19</v>
      </c>
      <c r="C288" s="115"/>
      <c r="D288" s="18">
        <v>48.4</v>
      </c>
      <c r="E288" s="19" t="s">
        <v>217</v>
      </c>
      <c r="F288" s="18"/>
      <c r="G288" s="19"/>
      <c r="H288" s="18">
        <v>49.4</v>
      </c>
      <c r="I288" s="19">
        <v>10</v>
      </c>
      <c r="J288" s="20">
        <v>1</v>
      </c>
      <c r="K288" s="21">
        <v>1.1000000000000001</v>
      </c>
      <c r="L288" s="22">
        <v>1.1000000000000001</v>
      </c>
      <c r="M288" s="30"/>
      <c r="N288" s="30"/>
      <c r="O288" s="30"/>
      <c r="P288" s="30"/>
      <c r="Q288" s="30"/>
      <c r="R288" s="378"/>
    </row>
    <row r="289" spans="1:18" ht="13.5" customHeight="1">
      <c r="A289" s="1520"/>
      <c r="B289" s="381" t="s">
        <v>20</v>
      </c>
      <c r="C289" s="117"/>
      <c r="D289" s="33" t="s">
        <v>218</v>
      </c>
      <c r="E289" s="34" t="s">
        <v>218</v>
      </c>
      <c r="F289" s="33"/>
      <c r="G289" s="34"/>
      <c r="H289" s="33" t="s">
        <v>218</v>
      </c>
      <c r="I289" s="34" t="s">
        <v>218</v>
      </c>
      <c r="J289" s="27">
        <v>1.5</v>
      </c>
      <c r="K289" s="28">
        <v>1.7</v>
      </c>
      <c r="L289" s="29">
        <v>2</v>
      </c>
      <c r="M289" s="30"/>
      <c r="N289" s="30"/>
      <c r="O289" s="30"/>
      <c r="P289" s="30"/>
      <c r="Q289" s="30"/>
      <c r="R289" s="370"/>
    </row>
    <row r="290" spans="1:18" ht="13.5" customHeight="1" thickBot="1">
      <c r="A290" s="1521"/>
      <c r="B290" s="1011"/>
      <c r="C290" s="125"/>
      <c r="D290" s="103"/>
      <c r="E290" s="104"/>
      <c r="F290" s="103"/>
      <c r="G290" s="104"/>
      <c r="H290" s="103"/>
      <c r="I290" s="44" t="s">
        <v>219</v>
      </c>
      <c r="J290" s="51">
        <f>J288+J289</f>
        <v>2.5</v>
      </c>
      <c r="K290" s="52">
        <f>K288+K289</f>
        <v>2.8</v>
      </c>
      <c r="L290" s="174">
        <f>L288+L289</f>
        <v>3.1</v>
      </c>
      <c r="M290" s="30"/>
      <c r="N290" s="30"/>
      <c r="O290" s="30"/>
      <c r="P290" s="30"/>
      <c r="Q290" s="30"/>
      <c r="R290" s="372"/>
    </row>
    <row r="291" spans="1:18">
      <c r="A291" s="443"/>
      <c r="B291" s="444" t="s">
        <v>382</v>
      </c>
      <c r="C291" s="444"/>
      <c r="D291" s="444"/>
      <c r="E291" s="444"/>
      <c r="F291" s="444"/>
      <c r="G291" s="444"/>
      <c r="H291" s="444"/>
      <c r="I291" s="444"/>
      <c r="J291" s="444"/>
      <c r="K291" s="444"/>
      <c r="L291" s="49"/>
      <c r="M291" s="30"/>
      <c r="N291" s="30"/>
      <c r="O291" s="30"/>
      <c r="P291" s="30"/>
      <c r="Q291" s="30"/>
      <c r="R291" s="364"/>
    </row>
    <row r="292" spans="1:18" ht="13.5" thickBot="1">
      <c r="A292" s="484"/>
      <c r="B292" s="179"/>
      <c r="C292" s="180"/>
      <c r="D292" s="148"/>
      <c r="E292" s="148"/>
      <c r="F292" s="148"/>
      <c r="G292" s="148"/>
      <c r="H292" s="148"/>
      <c r="I292" s="148" t="s">
        <v>219</v>
      </c>
      <c r="J292" s="510">
        <f>J17+J25+J32+J35+J48+J62+J66+J76+J80+J84+J89+J95+J104+J117+J121+J142+J148+J155+J158+J161+J171+J180+J187++J191+J193+J200+J212+J220+J224+J227+J229+J237+J246+J257+J273+J278+J286+J290</f>
        <v>179.54000000000005</v>
      </c>
      <c r="K292" s="510">
        <f t="shared" ref="K292:L292" si="0">K17+K25+K32+K35+K48+K62+K66+K76+K80+K84+K89+K95+K104+K117+K121+K142+K148+K155+K158+K161+K171+K180+K187++K191+K193+K200+K212+K220+K224+K227+K229+K237+K246+K257+K273+K278+K286+K290</f>
        <v>224.13300000000004</v>
      </c>
      <c r="L292" s="510">
        <f t="shared" si="0"/>
        <v>221.52</v>
      </c>
      <c r="M292" s="46"/>
      <c r="N292" s="46"/>
      <c r="O292" s="46"/>
      <c r="P292" s="46"/>
      <c r="Q292" s="46"/>
      <c r="R292" s="363">
        <v>240.1</v>
      </c>
    </row>
    <row r="293" spans="1:18">
      <c r="A293" s="446"/>
      <c r="B293" s="181"/>
      <c r="C293" s="181"/>
      <c r="D293" s="183"/>
      <c r="E293" s="183"/>
      <c r="F293" s="183"/>
      <c r="G293" s="183"/>
      <c r="H293" s="183"/>
      <c r="I293" s="183"/>
      <c r="J293" s="183"/>
      <c r="K293" s="183"/>
      <c r="L293" s="30"/>
    </row>
    <row r="294" spans="1:18">
      <c r="B294" s="181"/>
      <c r="C294" s="181"/>
      <c r="D294" s="30"/>
      <c r="E294" s="30"/>
      <c r="F294" s="30"/>
      <c r="G294" s="30"/>
      <c r="H294" s="30"/>
      <c r="I294" s="30"/>
      <c r="J294" s="918"/>
      <c r="K294" s="30"/>
      <c r="L294" s="30"/>
    </row>
    <row r="295" spans="1:18">
      <c r="A295" s="1611" t="s">
        <v>352</v>
      </c>
      <c r="B295" s="1612"/>
      <c r="C295" s="1613"/>
      <c r="D295" s="1613"/>
      <c r="E295" s="1613"/>
      <c r="F295" s="1613"/>
      <c r="G295" s="1614"/>
      <c r="H295" s="1614"/>
      <c r="I295" s="1614"/>
      <c r="J295" s="1614"/>
      <c r="K295" s="1614"/>
      <c r="L295" s="1614"/>
    </row>
    <row r="296" spans="1:18">
      <c r="A296" s="1615"/>
      <c r="B296" s="1612"/>
      <c r="C296" s="1613"/>
      <c r="D296" s="1613"/>
      <c r="E296" s="1613"/>
      <c r="F296" s="1613"/>
      <c r="G296" s="1614"/>
      <c r="H296" s="1614"/>
      <c r="I296" s="1614"/>
      <c r="J296" s="1614"/>
      <c r="K296" s="1614"/>
      <c r="L296" s="1614"/>
    </row>
    <row r="297" spans="1:18" ht="15">
      <c r="A297" s="182"/>
      <c r="B297" s="1016"/>
      <c r="D297" s="919"/>
      <c r="E297" s="919"/>
      <c r="F297" s="919"/>
      <c r="G297" s="919"/>
    </row>
    <row r="298" spans="1:18" ht="15">
      <c r="A298" s="182" t="s">
        <v>353</v>
      </c>
      <c r="B298" s="1016"/>
      <c r="D298" s="919"/>
      <c r="E298" s="919"/>
      <c r="F298" s="919"/>
      <c r="G298" s="919"/>
    </row>
    <row r="299" spans="1:18" ht="15">
      <c r="A299" s="182">
        <v>2026</v>
      </c>
      <c r="B299" s="1016"/>
      <c r="D299" s="919"/>
      <c r="E299" s="919"/>
      <c r="F299" s="919"/>
      <c r="G299" s="919"/>
    </row>
    <row r="300" spans="1:18">
      <c r="M300" s="30"/>
    </row>
  </sheetData>
  <mergeCells count="80">
    <mergeCell ref="A4:A18"/>
    <mergeCell ref="B4:B18"/>
    <mergeCell ref="A1:A3"/>
    <mergeCell ref="B1:C3"/>
    <mergeCell ref="D1:I1"/>
    <mergeCell ref="R1:R3"/>
    <mergeCell ref="D2:E2"/>
    <mergeCell ref="F2:G2"/>
    <mergeCell ref="H2:I2"/>
    <mergeCell ref="J2:L2"/>
    <mergeCell ref="J1:M1"/>
    <mergeCell ref="A78:A80"/>
    <mergeCell ref="A19:A26"/>
    <mergeCell ref="B19:B26"/>
    <mergeCell ref="A27:A35"/>
    <mergeCell ref="B27:B33"/>
    <mergeCell ref="A36:A49"/>
    <mergeCell ref="B36:B49"/>
    <mergeCell ref="A50:A63"/>
    <mergeCell ref="B50:B63"/>
    <mergeCell ref="A64:A66"/>
    <mergeCell ref="A67:A77"/>
    <mergeCell ref="B67:B77"/>
    <mergeCell ref="D81:E83"/>
    <mergeCell ref="B85:B86"/>
    <mergeCell ref="D85:E88"/>
    <mergeCell ref="B87:B88"/>
    <mergeCell ref="A90:A95"/>
    <mergeCell ref="B90:B95"/>
    <mergeCell ref="A122:A149"/>
    <mergeCell ref="B122:B143"/>
    <mergeCell ref="B144:B147"/>
    <mergeCell ref="B148:B149"/>
    <mergeCell ref="A81:A89"/>
    <mergeCell ref="A96:A105"/>
    <mergeCell ref="B96:B105"/>
    <mergeCell ref="A106:A118"/>
    <mergeCell ref="B106:B118"/>
    <mergeCell ref="A119:A121"/>
    <mergeCell ref="A189:A191"/>
    <mergeCell ref="A150:A158"/>
    <mergeCell ref="B150:B156"/>
    <mergeCell ref="A159:A162"/>
    <mergeCell ref="B159:B162"/>
    <mergeCell ref="A163:A172"/>
    <mergeCell ref="B163:B172"/>
    <mergeCell ref="A173:A181"/>
    <mergeCell ref="B173:B181"/>
    <mergeCell ref="D173:E179"/>
    <mergeCell ref="A182:A188"/>
    <mergeCell ref="B182:B188"/>
    <mergeCell ref="D228:E228"/>
    <mergeCell ref="A192:A193"/>
    <mergeCell ref="A194:A201"/>
    <mergeCell ref="D194:E199"/>
    <mergeCell ref="B195:B201"/>
    <mergeCell ref="A202:A213"/>
    <mergeCell ref="B202:B213"/>
    <mergeCell ref="D202:E211"/>
    <mergeCell ref="A214:A221"/>
    <mergeCell ref="B214:B221"/>
    <mergeCell ref="A222:A224"/>
    <mergeCell ref="A225:A227"/>
    <mergeCell ref="A228:A229"/>
    <mergeCell ref="A230:A238"/>
    <mergeCell ref="B230:B238"/>
    <mergeCell ref="A239:A247"/>
    <mergeCell ref="B239:B247"/>
    <mergeCell ref="A248:A259"/>
    <mergeCell ref="B248:B259"/>
    <mergeCell ref="A288:A290"/>
    <mergeCell ref="A295:L296"/>
    <mergeCell ref="A260:A274"/>
    <mergeCell ref="B260:B274"/>
    <mergeCell ref="D260:E272"/>
    <mergeCell ref="A275:A279"/>
    <mergeCell ref="B275:B279"/>
    <mergeCell ref="A280:A287"/>
    <mergeCell ref="B280:B287"/>
    <mergeCell ref="D280:E285"/>
  </mergeCells>
  <pageMargins left="0.78740157480314965" right="0.78740157480314965" top="0.39370078740157483" bottom="0.19685039370078741" header="0.31496062992125984" footer="0.31496062992125984"/>
  <pageSetup paperSize="9" scale="89" firstPageNumber="10" orientation="portrait" useFirstPageNumber="1" r:id="rId1"/>
  <headerFooter alignWithMargins="0">
    <oddFooter>&amp;R&amp;P</oddFooter>
  </headerFooter>
  <rowBreaks count="4" manualBreakCount="4">
    <brk id="66" max="17" man="1"/>
    <brk id="121" max="17" man="1"/>
    <brk id="181" max="17" man="1"/>
    <brk id="24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89"/>
  <sheetViews>
    <sheetView tabSelected="1" view="pageBreakPreview" topLeftCell="A7" zoomScaleNormal="90" zoomScaleSheetLayoutView="100" workbookViewId="0">
      <selection activeCell="D22" sqref="D22"/>
    </sheetView>
  </sheetViews>
  <sheetFormatPr defaultRowHeight="12.75"/>
  <cols>
    <col min="1" max="1" width="9.140625" style="189"/>
    <col min="2" max="2" width="21.5703125" style="189" customWidth="1"/>
    <col min="3" max="3" width="36.28515625" style="189" customWidth="1"/>
    <col min="4" max="4" width="43.7109375" style="189" customWidth="1"/>
    <col min="5" max="5" width="11.85546875" style="1038" customWidth="1"/>
    <col min="6" max="7" width="9.140625" style="189" hidden="1" customWidth="1"/>
    <col min="8" max="16384" width="9.140625" style="189"/>
  </cols>
  <sheetData>
    <row r="1" spans="1:7" ht="22.5" customHeight="1">
      <c r="A1" s="182"/>
      <c r="B1" s="1653" t="s">
        <v>540</v>
      </c>
      <c r="C1" s="1654"/>
      <c r="D1" s="1654"/>
      <c r="E1" s="1654"/>
      <c r="F1" s="1654"/>
      <c r="G1" s="182"/>
    </row>
    <row r="2" spans="1:7">
      <c r="A2" s="182"/>
      <c r="B2" s="1654"/>
      <c r="C2" s="1654"/>
      <c r="D2" s="1654"/>
      <c r="E2" s="1654"/>
      <c r="F2" s="1654"/>
      <c r="G2" s="182"/>
    </row>
    <row r="3" spans="1:7">
      <c r="A3" s="182"/>
      <c r="B3" s="1654"/>
      <c r="C3" s="1654"/>
      <c r="D3" s="1654"/>
      <c r="E3" s="1654"/>
      <c r="F3" s="1654"/>
      <c r="G3" s="182"/>
    </row>
    <row r="4" spans="1:7" ht="14.25" customHeight="1">
      <c r="A4" s="182"/>
      <c r="B4" s="1654"/>
      <c r="C4" s="1654"/>
      <c r="D4" s="1654"/>
      <c r="E4" s="1654"/>
      <c r="F4" s="1654"/>
      <c r="G4" s="182"/>
    </row>
    <row r="5" spans="1:7" ht="18" customHeight="1" thickBot="1">
      <c r="A5" s="1057"/>
      <c r="B5" s="1058"/>
      <c r="C5" s="1655" t="s">
        <v>623</v>
      </c>
      <c r="D5" s="1656"/>
      <c r="E5" s="1059"/>
      <c r="F5" s="1059"/>
      <c r="G5" s="1059"/>
    </row>
    <row r="6" spans="1:7" ht="48" thickBot="1">
      <c r="A6" s="1060" t="s">
        <v>541</v>
      </c>
      <c r="B6" s="1060" t="s">
        <v>542</v>
      </c>
      <c r="C6" s="1060" t="s">
        <v>543</v>
      </c>
      <c r="D6" s="1060" t="s">
        <v>544</v>
      </c>
      <c r="E6" s="1657" t="s">
        <v>545</v>
      </c>
      <c r="F6" s="1658"/>
      <c r="G6" s="1658"/>
    </row>
    <row r="7" spans="1:7" ht="16.5" thickBot="1">
      <c r="A7" s="1659"/>
      <c r="B7" s="1660"/>
      <c r="C7" s="1660"/>
      <c r="D7" s="1661"/>
      <c r="E7" s="1028" t="s">
        <v>546</v>
      </c>
      <c r="F7" s="1061"/>
      <c r="G7" s="913"/>
    </row>
    <row r="8" spans="1:7" ht="22.5" customHeight="1" thickBot="1">
      <c r="A8" s="1035">
        <v>1</v>
      </c>
      <c r="B8" s="1662" t="s">
        <v>547</v>
      </c>
      <c r="C8" s="1062" t="s">
        <v>548</v>
      </c>
      <c r="D8" s="1044" t="s">
        <v>549</v>
      </c>
      <c r="E8" s="1029">
        <v>5.4</v>
      </c>
      <c r="F8" s="30"/>
      <c r="G8" s="913"/>
    </row>
    <row r="9" spans="1:7" ht="16.5" thickBot="1">
      <c r="A9" s="1063">
        <v>2</v>
      </c>
      <c r="B9" s="1566"/>
      <c r="C9" s="1064" t="s">
        <v>550</v>
      </c>
      <c r="D9" s="1042" t="s">
        <v>633</v>
      </c>
      <c r="E9" s="1030">
        <v>2.1</v>
      </c>
      <c r="F9" s="30"/>
      <c r="G9" s="913"/>
    </row>
    <row r="10" spans="1:7" ht="26.25" thickBot="1">
      <c r="A10" s="1063">
        <v>3</v>
      </c>
      <c r="B10" s="1566"/>
      <c r="C10" s="1065" t="s">
        <v>551</v>
      </c>
      <c r="D10" s="1044" t="s">
        <v>552</v>
      </c>
      <c r="E10" s="1031">
        <v>0.69</v>
      </c>
      <c r="F10" s="182"/>
      <c r="G10" s="182"/>
    </row>
    <row r="11" spans="1:7" ht="16.5" thickBot="1">
      <c r="A11" s="1035">
        <v>4</v>
      </c>
      <c r="B11" s="1566"/>
      <c r="C11" s="1066" t="s">
        <v>553</v>
      </c>
      <c r="D11" s="1044" t="s">
        <v>554</v>
      </c>
      <c r="E11" s="1032">
        <v>6.8</v>
      </c>
      <c r="F11" s="182"/>
      <c r="G11" s="182"/>
    </row>
    <row r="12" spans="1:7" ht="16.5" thickBot="1">
      <c r="A12" s="1035">
        <v>5</v>
      </c>
      <c r="B12" s="1663"/>
      <c r="C12" s="1064" t="s">
        <v>555</v>
      </c>
      <c r="D12" s="1044" t="s">
        <v>556</v>
      </c>
      <c r="E12" s="1032">
        <v>5.47</v>
      </c>
      <c r="F12" s="182"/>
      <c r="G12" s="182"/>
    </row>
    <row r="13" spans="1:7" ht="20.25" customHeight="1" thickBot="1">
      <c r="A13" s="1035">
        <v>6</v>
      </c>
      <c r="B13" s="1645" t="s">
        <v>557</v>
      </c>
      <c r="C13" s="1664" t="s">
        <v>558</v>
      </c>
      <c r="D13" s="1042" t="s">
        <v>634</v>
      </c>
      <c r="E13" s="1045">
        <v>0.57999999999999996</v>
      </c>
      <c r="F13" s="182"/>
      <c r="G13" s="182"/>
    </row>
    <row r="14" spans="1:7" ht="17.25" customHeight="1" thickBot="1">
      <c r="A14" s="1035">
        <v>7</v>
      </c>
      <c r="B14" s="1646"/>
      <c r="C14" s="1665"/>
      <c r="D14" s="1042" t="s">
        <v>635</v>
      </c>
      <c r="E14" s="1045">
        <v>0.2</v>
      </c>
      <c r="F14" s="182"/>
      <c r="G14" s="182"/>
    </row>
    <row r="15" spans="1:7" ht="18.75" customHeight="1" thickBot="1">
      <c r="A15" s="1035">
        <v>8</v>
      </c>
      <c r="B15" s="1646"/>
      <c r="C15" s="1665"/>
      <c r="D15" s="1042" t="s">
        <v>559</v>
      </c>
      <c r="E15" s="1045">
        <v>4.9000000000000004</v>
      </c>
      <c r="F15" s="182"/>
      <c r="G15" s="182"/>
    </row>
    <row r="16" spans="1:7" ht="24.75" customHeight="1" thickBot="1">
      <c r="A16" s="1035">
        <v>9</v>
      </c>
      <c r="B16" s="1566"/>
      <c r="C16" s="1666"/>
      <c r="D16" s="1042" t="s">
        <v>639</v>
      </c>
      <c r="E16" s="1045">
        <v>5</v>
      </c>
      <c r="F16" s="182"/>
      <c r="G16" s="182"/>
    </row>
    <row r="17" spans="1:7" ht="18.75" customHeight="1" thickBot="1">
      <c r="A17" s="1035">
        <v>10</v>
      </c>
      <c r="B17" s="1566"/>
      <c r="C17" s="1667" t="s">
        <v>560</v>
      </c>
      <c r="D17" s="1042" t="s">
        <v>636</v>
      </c>
      <c r="E17" s="1049">
        <v>0.01</v>
      </c>
      <c r="F17" s="182"/>
      <c r="G17" s="182"/>
    </row>
    <row r="18" spans="1:7" ht="36.75" customHeight="1" thickBot="1">
      <c r="A18" s="1035">
        <v>11</v>
      </c>
      <c r="B18" s="1566"/>
      <c r="C18" s="1668"/>
      <c r="D18" s="1042" t="s">
        <v>676</v>
      </c>
      <c r="E18" s="1045">
        <v>0.74</v>
      </c>
      <c r="F18" s="182"/>
      <c r="G18" s="182"/>
    </row>
    <row r="19" spans="1:7" ht="18.75" customHeight="1" thickBot="1">
      <c r="A19" s="1035">
        <v>12</v>
      </c>
      <c r="B19" s="1566"/>
      <c r="C19" s="1669"/>
      <c r="D19" s="1043" t="s">
        <v>637</v>
      </c>
      <c r="E19" s="1045">
        <v>0.02</v>
      </c>
      <c r="F19" s="182"/>
      <c r="G19" s="182"/>
    </row>
    <row r="20" spans="1:7" ht="16.5" thickBot="1">
      <c r="A20" s="1035">
        <v>13</v>
      </c>
      <c r="B20" s="1566"/>
      <c r="C20" s="1067" t="s">
        <v>561</v>
      </c>
      <c r="D20" s="1044" t="s">
        <v>556</v>
      </c>
      <c r="E20" s="1046">
        <v>28.18</v>
      </c>
      <c r="F20" s="182"/>
      <c r="G20" s="182"/>
    </row>
    <row r="21" spans="1:7" ht="16.5" thickBot="1">
      <c r="A21" s="1035">
        <v>14</v>
      </c>
      <c r="B21" s="1566"/>
      <c r="C21" s="1068" t="s">
        <v>562</v>
      </c>
      <c r="D21" s="1044" t="s">
        <v>563</v>
      </c>
      <c r="E21" s="1046">
        <v>4.08</v>
      </c>
      <c r="F21" s="182"/>
      <c r="G21" s="182"/>
    </row>
    <row r="22" spans="1:7" ht="16.5" thickBot="1">
      <c r="A22" s="1035">
        <v>15</v>
      </c>
      <c r="B22" s="1566"/>
      <c r="C22" s="1069" t="s">
        <v>564</v>
      </c>
      <c r="D22" s="1044" t="s">
        <v>565</v>
      </c>
      <c r="E22" s="1047">
        <v>1.97</v>
      </c>
      <c r="F22" s="182"/>
      <c r="G22" s="182"/>
    </row>
    <row r="23" spans="1:7" ht="21.75" customHeight="1" thickBot="1">
      <c r="A23" s="1035">
        <v>16</v>
      </c>
      <c r="B23" s="1663"/>
      <c r="C23" s="1070" t="s">
        <v>341</v>
      </c>
      <c r="D23" s="1044" t="s">
        <v>638</v>
      </c>
      <c r="E23" s="1045">
        <v>2</v>
      </c>
      <c r="F23" s="182"/>
      <c r="G23" s="182"/>
    </row>
    <row r="24" spans="1:7" ht="16.5" thickBot="1">
      <c r="A24" s="1035">
        <v>17</v>
      </c>
      <c r="B24" s="1645" t="s">
        <v>566</v>
      </c>
      <c r="C24" s="1071" t="s">
        <v>567</v>
      </c>
      <c r="D24" s="1044" t="s">
        <v>568</v>
      </c>
      <c r="E24" s="1031">
        <v>1.8</v>
      </c>
      <c r="F24" s="182"/>
      <c r="G24" s="182"/>
    </row>
    <row r="25" spans="1:7" ht="16.5" customHeight="1" thickBot="1">
      <c r="A25" s="1035">
        <v>18</v>
      </c>
      <c r="B25" s="1663"/>
      <c r="C25" s="1072" t="s">
        <v>569</v>
      </c>
      <c r="D25" s="1044" t="s">
        <v>570</v>
      </c>
      <c r="E25" s="208">
        <v>0.84</v>
      </c>
      <c r="F25" s="182"/>
      <c r="G25" s="182"/>
    </row>
    <row r="26" spans="1:7" ht="16.5" thickBot="1">
      <c r="A26" s="1035">
        <v>19</v>
      </c>
      <c r="B26" s="1645" t="s">
        <v>571</v>
      </c>
      <c r="C26" s="1073" t="s">
        <v>572</v>
      </c>
      <c r="D26" s="1670" t="s">
        <v>568</v>
      </c>
      <c r="E26" s="1048">
        <v>77</v>
      </c>
      <c r="F26" s="182"/>
      <c r="G26" s="182"/>
    </row>
    <row r="27" spans="1:7" ht="16.5" thickBot="1">
      <c r="A27" s="1035">
        <v>20</v>
      </c>
      <c r="B27" s="1663"/>
      <c r="C27" s="1073" t="s">
        <v>573</v>
      </c>
      <c r="D27" s="1671"/>
      <c r="E27" s="1045">
        <v>0.56999999999999995</v>
      </c>
      <c r="F27" s="182"/>
      <c r="G27" s="182"/>
    </row>
    <row r="28" spans="1:7" ht="17.25" thickTop="1" thickBot="1">
      <c r="A28" s="1035">
        <v>21</v>
      </c>
      <c r="B28" s="1672" t="s">
        <v>574</v>
      </c>
      <c r="C28" s="1074" t="s">
        <v>575</v>
      </c>
      <c r="D28" s="1075" t="s">
        <v>576</v>
      </c>
      <c r="E28" s="208">
        <v>6.84</v>
      </c>
      <c r="F28" s="182"/>
      <c r="G28" s="182"/>
    </row>
    <row r="29" spans="1:7" ht="26.25" thickBot="1">
      <c r="A29" s="1035">
        <v>22</v>
      </c>
      <c r="B29" s="1673"/>
      <c r="C29" s="1076" t="s">
        <v>640</v>
      </c>
      <c r="D29" s="1077" t="s">
        <v>577</v>
      </c>
      <c r="E29" s="1033">
        <v>6.32</v>
      </c>
      <c r="F29" s="182"/>
      <c r="G29" s="182"/>
    </row>
    <row r="30" spans="1:7" ht="16.5" thickBot="1">
      <c r="A30" s="1035">
        <v>23</v>
      </c>
      <c r="B30" s="1673"/>
      <c r="C30" s="1675" t="s">
        <v>578</v>
      </c>
      <c r="D30" s="1043" t="s">
        <v>643</v>
      </c>
      <c r="E30" s="1034">
        <v>6.16</v>
      </c>
      <c r="F30" s="182"/>
      <c r="G30" s="182"/>
    </row>
    <row r="31" spans="1:7" ht="16.5" thickBot="1">
      <c r="A31" s="1035">
        <v>24</v>
      </c>
      <c r="B31" s="1673"/>
      <c r="C31" s="1676"/>
      <c r="D31" s="1042" t="s">
        <v>641</v>
      </c>
      <c r="E31" s="1034">
        <v>1.74</v>
      </c>
      <c r="F31" s="182"/>
      <c r="G31" s="182"/>
    </row>
    <row r="32" spans="1:7" ht="26.25" thickBot="1">
      <c r="A32" s="1035">
        <v>25</v>
      </c>
      <c r="B32" s="1674"/>
      <c r="C32" s="1076" t="s">
        <v>345</v>
      </c>
      <c r="D32" s="1077" t="s">
        <v>642</v>
      </c>
      <c r="E32" s="208">
        <v>0.5</v>
      </c>
      <c r="F32" s="182"/>
      <c r="G32" s="182"/>
    </row>
    <row r="33" spans="1:7" ht="16.5" thickBot="1">
      <c r="A33" s="1035">
        <v>26</v>
      </c>
      <c r="B33" s="1645" t="s">
        <v>579</v>
      </c>
      <c r="C33" s="1648" t="s">
        <v>580</v>
      </c>
      <c r="D33" s="1078" t="s">
        <v>644</v>
      </c>
      <c r="E33" s="1035">
        <v>0.7</v>
      </c>
      <c r="F33" s="182"/>
      <c r="G33" s="182"/>
    </row>
    <row r="34" spans="1:7" ht="16.5" thickBot="1">
      <c r="A34" s="1035">
        <v>27</v>
      </c>
      <c r="B34" s="1646"/>
      <c r="C34" s="1649"/>
      <c r="D34" s="1078" t="s">
        <v>645</v>
      </c>
      <c r="E34" s="1035">
        <v>0.8</v>
      </c>
      <c r="F34" s="182"/>
      <c r="G34" s="182"/>
    </row>
    <row r="35" spans="1:7" ht="16.5" thickBot="1">
      <c r="A35" s="1035">
        <v>28</v>
      </c>
      <c r="B35" s="1646"/>
      <c r="C35" s="1649"/>
      <c r="D35" s="1078" t="s">
        <v>646</v>
      </c>
      <c r="E35" s="1035">
        <v>0</v>
      </c>
      <c r="F35" s="182"/>
      <c r="G35" s="182"/>
    </row>
    <row r="36" spans="1:7" ht="16.5" thickBot="1">
      <c r="A36" s="1035">
        <v>29</v>
      </c>
      <c r="B36" s="1646"/>
      <c r="C36" s="1649"/>
      <c r="D36" s="1044" t="s">
        <v>647</v>
      </c>
      <c r="E36" s="1035">
        <v>0.68</v>
      </c>
      <c r="F36" s="182"/>
      <c r="G36" s="182"/>
    </row>
    <row r="37" spans="1:7" ht="16.5" thickBot="1">
      <c r="A37" s="1035">
        <v>30</v>
      </c>
      <c r="B37" s="1646"/>
      <c r="C37" s="1649"/>
      <c r="D37" s="1044" t="s">
        <v>648</v>
      </c>
      <c r="E37" s="1035">
        <v>2.88</v>
      </c>
      <c r="F37" s="182"/>
      <c r="G37" s="182"/>
    </row>
    <row r="38" spans="1:7" ht="16.5" thickBot="1">
      <c r="A38" s="1035">
        <v>631</v>
      </c>
      <c r="B38" s="1646"/>
      <c r="C38" s="1649"/>
      <c r="D38" s="1044" t="s">
        <v>649</v>
      </c>
      <c r="E38" s="1035">
        <v>0.1</v>
      </c>
      <c r="F38" s="182"/>
      <c r="G38" s="182"/>
    </row>
    <row r="39" spans="1:7" ht="16.5" thickBot="1">
      <c r="A39" s="1035">
        <v>32</v>
      </c>
      <c r="B39" s="1646"/>
      <c r="C39" s="1648" t="s">
        <v>581</v>
      </c>
      <c r="D39" s="1044" t="s">
        <v>650</v>
      </c>
      <c r="E39" s="1027">
        <v>0.08</v>
      </c>
      <c r="F39" s="182"/>
      <c r="G39" s="182"/>
    </row>
    <row r="40" spans="1:7" ht="26.25" thickBot="1">
      <c r="A40" s="1035">
        <v>33</v>
      </c>
      <c r="B40" s="1646"/>
      <c r="C40" s="1650"/>
      <c r="D40" s="1044" t="s">
        <v>668</v>
      </c>
      <c r="E40" s="1027">
        <v>0.16</v>
      </c>
      <c r="F40" s="182"/>
      <c r="G40" s="182"/>
    </row>
    <row r="41" spans="1:7" ht="16.5" thickBot="1">
      <c r="A41" s="1035">
        <v>34</v>
      </c>
      <c r="B41" s="1646"/>
      <c r="C41" s="1650"/>
      <c r="D41" s="1044" t="s">
        <v>651</v>
      </c>
      <c r="E41" s="1027">
        <v>0</v>
      </c>
      <c r="F41" s="182"/>
      <c r="G41" s="182"/>
    </row>
    <row r="42" spans="1:7" ht="16.5" thickBot="1">
      <c r="A42" s="1035">
        <v>35</v>
      </c>
      <c r="B42" s="1646"/>
      <c r="C42" s="1650"/>
      <c r="D42" s="1044" t="s">
        <v>652</v>
      </c>
      <c r="E42" s="1027">
        <v>0.16</v>
      </c>
      <c r="F42" s="182"/>
      <c r="G42" s="182"/>
    </row>
    <row r="43" spans="1:7" ht="16.5" thickBot="1">
      <c r="A43" s="1035">
        <v>36</v>
      </c>
      <c r="B43" s="1646"/>
      <c r="C43" s="1651"/>
      <c r="D43" s="1044" t="s">
        <v>653</v>
      </c>
      <c r="E43" s="1027">
        <v>0</v>
      </c>
      <c r="F43" s="182"/>
      <c r="G43" s="182"/>
    </row>
    <row r="44" spans="1:7" ht="16.5" thickBot="1">
      <c r="A44" s="1035">
        <v>37</v>
      </c>
      <c r="B44" s="1646"/>
      <c r="C44" s="1651"/>
      <c r="D44" s="1044" t="s">
        <v>654</v>
      </c>
      <c r="E44" s="1027">
        <v>0</v>
      </c>
      <c r="F44" s="182"/>
      <c r="G44" s="182"/>
    </row>
    <row r="45" spans="1:7" ht="26.25" thickBot="1">
      <c r="A45" s="1035">
        <v>38</v>
      </c>
      <c r="B45" s="1646"/>
      <c r="C45" s="1651"/>
      <c r="D45" s="1044" t="s">
        <v>666</v>
      </c>
      <c r="E45" s="1027">
        <v>1.2</v>
      </c>
      <c r="F45" s="182"/>
      <c r="G45" s="182"/>
    </row>
    <row r="46" spans="1:7" ht="16.5" thickBot="1">
      <c r="A46" s="1035">
        <v>39</v>
      </c>
      <c r="B46" s="1646"/>
      <c r="C46" s="1652"/>
      <c r="D46" s="1044" t="s">
        <v>669</v>
      </c>
      <c r="E46" s="1027">
        <v>0</v>
      </c>
      <c r="F46" s="182"/>
      <c r="G46" s="182"/>
    </row>
    <row r="47" spans="1:7" ht="16.5" thickBot="1">
      <c r="A47" s="1035">
        <v>40</v>
      </c>
      <c r="B47" s="1646"/>
      <c r="C47" s="1079" t="s">
        <v>582</v>
      </c>
      <c r="D47" s="1044" t="s">
        <v>583</v>
      </c>
      <c r="E47" s="1027">
        <v>5.76</v>
      </c>
      <c r="F47" s="1080"/>
      <c r="G47" s="182"/>
    </row>
    <row r="48" spans="1:7" ht="27.75" customHeight="1" thickBot="1">
      <c r="A48" s="1035">
        <v>41</v>
      </c>
      <c r="B48" s="1647"/>
      <c r="C48" s="1081" t="s">
        <v>584</v>
      </c>
      <c r="D48" s="1044" t="s">
        <v>655</v>
      </c>
      <c r="E48" s="995">
        <v>0</v>
      </c>
      <c r="F48" s="1082"/>
      <c r="G48" s="182"/>
    </row>
    <row r="49" spans="1:7" ht="16.5" thickBot="1">
      <c r="A49" s="1035">
        <v>42</v>
      </c>
      <c r="B49" s="1645" t="s">
        <v>585</v>
      </c>
      <c r="C49" s="1677" t="s">
        <v>586</v>
      </c>
      <c r="D49" s="1083" t="s">
        <v>657</v>
      </c>
      <c r="E49" s="1031">
        <v>0.3</v>
      </c>
      <c r="F49" s="182"/>
      <c r="G49" s="182"/>
    </row>
    <row r="50" spans="1:7" ht="16.5" thickBot="1">
      <c r="A50" s="1035">
        <v>43</v>
      </c>
      <c r="B50" s="1566"/>
      <c r="C50" s="1678"/>
      <c r="D50" s="1083" t="s">
        <v>658</v>
      </c>
      <c r="E50" s="1031">
        <v>1</v>
      </c>
      <c r="F50" s="182"/>
      <c r="G50" s="182"/>
    </row>
    <row r="51" spans="1:7" ht="16.5" thickBot="1">
      <c r="A51" s="1084">
        <v>44</v>
      </c>
      <c r="B51" s="1566"/>
      <c r="C51" s="1678"/>
      <c r="D51" s="1044" t="s">
        <v>665</v>
      </c>
      <c r="E51" s="1031">
        <v>0.2</v>
      </c>
      <c r="F51" s="182"/>
      <c r="G51" s="182"/>
    </row>
    <row r="52" spans="1:7" ht="16.5" thickBot="1">
      <c r="A52" s="1084">
        <v>45</v>
      </c>
      <c r="B52" s="1566"/>
      <c r="C52" s="1678"/>
      <c r="D52" s="1083" t="s">
        <v>659</v>
      </c>
      <c r="E52" s="1036">
        <v>0</v>
      </c>
      <c r="F52" s="182"/>
      <c r="G52" s="182"/>
    </row>
    <row r="53" spans="1:7" ht="16.5" thickBot="1">
      <c r="A53" s="1084">
        <v>46</v>
      </c>
      <c r="B53" s="1566"/>
      <c r="C53" s="1678"/>
      <c r="D53" s="1044" t="s">
        <v>664</v>
      </c>
      <c r="E53" s="1031">
        <v>1.2</v>
      </c>
      <c r="F53" s="182"/>
      <c r="G53" s="182"/>
    </row>
    <row r="54" spans="1:7" ht="16.5" thickBot="1">
      <c r="A54" s="1084">
        <v>47</v>
      </c>
      <c r="B54" s="1566"/>
      <c r="C54" s="1678"/>
      <c r="D54" s="1083" t="s">
        <v>660</v>
      </c>
      <c r="E54" s="1031">
        <v>0.7</v>
      </c>
      <c r="F54" s="182"/>
      <c r="G54" s="182"/>
    </row>
    <row r="55" spans="1:7" ht="16.5" thickBot="1">
      <c r="A55" s="1084">
        <v>48</v>
      </c>
      <c r="B55" s="1566"/>
      <c r="C55" s="1678"/>
      <c r="D55" s="1083" t="s">
        <v>661</v>
      </c>
      <c r="E55" s="1031">
        <v>0.8</v>
      </c>
      <c r="F55" s="182"/>
      <c r="G55" s="182"/>
    </row>
    <row r="56" spans="1:7" ht="26.25" customHeight="1" thickBot="1">
      <c r="A56" s="1084">
        <v>49</v>
      </c>
      <c r="B56" s="1566"/>
      <c r="C56" s="1678"/>
      <c r="D56" s="1044" t="s">
        <v>663</v>
      </c>
      <c r="E56" s="1031">
        <v>0</v>
      </c>
      <c r="F56" s="182"/>
      <c r="G56" s="182"/>
    </row>
    <row r="57" spans="1:7" ht="16.5" thickBot="1">
      <c r="A57" s="1084">
        <v>50</v>
      </c>
      <c r="B57" s="1566"/>
      <c r="C57" s="1671"/>
      <c r="D57" s="1044" t="s">
        <v>662</v>
      </c>
      <c r="E57" s="1031">
        <v>6.3</v>
      </c>
      <c r="F57" s="182"/>
      <c r="G57" s="182"/>
    </row>
    <row r="58" spans="1:7" ht="16.5" thickBot="1">
      <c r="A58" s="1085">
        <v>51</v>
      </c>
      <c r="B58" s="1566"/>
      <c r="C58" s="1086" t="s">
        <v>587</v>
      </c>
      <c r="D58" s="1044" t="s">
        <v>588</v>
      </c>
      <c r="E58" s="208">
        <v>0.4</v>
      </c>
      <c r="F58" s="182"/>
      <c r="G58" s="182"/>
    </row>
    <row r="59" spans="1:7" ht="16.5" thickBot="1">
      <c r="A59" s="1085">
        <v>52</v>
      </c>
      <c r="B59" s="1663"/>
      <c r="C59" s="1086" t="s">
        <v>313</v>
      </c>
      <c r="D59" s="1044" t="s">
        <v>656</v>
      </c>
      <c r="E59" s="239">
        <v>0.4</v>
      </c>
      <c r="F59" s="182"/>
      <c r="G59" s="182"/>
    </row>
    <row r="60" spans="1:7" ht="16.5" thickBot="1">
      <c r="A60" s="1662">
        <v>53</v>
      </c>
      <c r="B60" s="1662" t="s">
        <v>589</v>
      </c>
      <c r="C60" s="1087" t="s">
        <v>590</v>
      </c>
      <c r="D60" s="1088" t="s">
        <v>591</v>
      </c>
      <c r="E60" s="1025">
        <v>3.76</v>
      </c>
      <c r="F60" s="182"/>
      <c r="G60" s="182"/>
    </row>
    <row r="61" spans="1:7" ht="16.5" thickBot="1">
      <c r="A61" s="1492"/>
      <c r="B61" s="1492"/>
      <c r="C61" s="1089" t="s">
        <v>592</v>
      </c>
      <c r="D61" s="1090" t="s">
        <v>593</v>
      </c>
      <c r="E61" s="1026">
        <v>0.3</v>
      </c>
      <c r="F61" s="182"/>
      <c r="G61" s="182"/>
    </row>
    <row r="62" spans="1:7" ht="16.5" thickBot="1">
      <c r="A62" s="1679"/>
      <c r="B62" s="1679"/>
      <c r="C62" s="1089" t="s">
        <v>319</v>
      </c>
      <c r="D62" s="1090" t="s">
        <v>594</v>
      </c>
      <c r="E62" s="1026">
        <v>1.5</v>
      </c>
      <c r="F62" s="182"/>
      <c r="G62" s="182"/>
    </row>
    <row r="63" spans="1:7" ht="16.5" thickBot="1">
      <c r="A63" s="1662">
        <v>54</v>
      </c>
      <c r="B63" s="1662" t="s">
        <v>595</v>
      </c>
      <c r="C63" s="1089" t="s">
        <v>596</v>
      </c>
      <c r="D63" s="1090" t="s">
        <v>593</v>
      </c>
      <c r="E63" s="1026">
        <v>0.02</v>
      </c>
      <c r="F63" s="182"/>
      <c r="G63" s="182"/>
    </row>
    <row r="64" spans="1:7" ht="16.5" thickBot="1">
      <c r="A64" s="1679"/>
      <c r="B64" s="1679"/>
      <c r="C64" s="1089" t="s">
        <v>597</v>
      </c>
      <c r="D64" s="1090" t="s">
        <v>591</v>
      </c>
      <c r="E64" s="1026">
        <v>0.03</v>
      </c>
      <c r="F64" s="182"/>
      <c r="G64" s="182"/>
    </row>
    <row r="65" spans="1:7" ht="16.5" thickBot="1">
      <c r="A65" s="1662">
        <v>55</v>
      </c>
      <c r="B65" s="1662" t="s">
        <v>598</v>
      </c>
      <c r="C65" s="1089" t="s">
        <v>599</v>
      </c>
      <c r="D65" s="1090" t="s">
        <v>625</v>
      </c>
      <c r="E65" s="1026">
        <v>1.17</v>
      </c>
      <c r="F65" s="182"/>
      <c r="G65" s="182"/>
    </row>
    <row r="66" spans="1:7" ht="16.5" thickBot="1">
      <c r="A66" s="1679"/>
      <c r="B66" s="1679"/>
      <c r="C66" s="1089" t="s">
        <v>600</v>
      </c>
      <c r="D66" s="1090" t="s">
        <v>601</v>
      </c>
      <c r="E66" s="1026">
        <v>13.59</v>
      </c>
      <c r="F66" s="182"/>
      <c r="G66" s="182"/>
    </row>
    <row r="67" spans="1:7" ht="16.5" thickBot="1">
      <c r="A67" s="1662">
        <v>56</v>
      </c>
      <c r="B67" s="1662" t="s">
        <v>602</v>
      </c>
      <c r="C67" s="1089" t="s">
        <v>603</v>
      </c>
      <c r="D67" s="1090" t="s">
        <v>604</v>
      </c>
      <c r="E67" s="1026">
        <v>10.33</v>
      </c>
      <c r="F67" s="182"/>
      <c r="G67" s="182"/>
    </row>
    <row r="68" spans="1:7" ht="16.5" thickBot="1">
      <c r="A68" s="1679"/>
      <c r="B68" s="1679"/>
      <c r="C68" s="1089" t="s">
        <v>605</v>
      </c>
      <c r="D68" s="1090" t="s">
        <v>604</v>
      </c>
      <c r="E68" s="1026">
        <v>10.53</v>
      </c>
      <c r="F68" s="182"/>
      <c r="G68" s="182"/>
    </row>
    <row r="69" spans="1:7" ht="16.5" customHeight="1" thickBot="1">
      <c r="A69" s="1027">
        <v>57</v>
      </c>
      <c r="B69" s="1020" t="s">
        <v>606</v>
      </c>
      <c r="C69" s="1091" t="s">
        <v>607</v>
      </c>
      <c r="D69" s="1092" t="s">
        <v>591</v>
      </c>
      <c r="E69" s="1027">
        <v>8.26</v>
      </c>
      <c r="F69" s="182"/>
      <c r="G69" s="182"/>
    </row>
    <row r="70" spans="1:7" ht="16.5" thickBot="1">
      <c r="A70" s="995">
        <v>58</v>
      </c>
      <c r="B70" s="1020" t="s">
        <v>608</v>
      </c>
      <c r="C70" s="1091" t="s">
        <v>630</v>
      </c>
      <c r="D70" s="1092" t="s">
        <v>591</v>
      </c>
      <c r="E70" s="995">
        <v>24.2</v>
      </c>
      <c r="F70" s="182"/>
      <c r="G70" s="182"/>
    </row>
    <row r="71" spans="1:7" ht="16.5" customHeight="1" thickBot="1">
      <c r="A71" s="995">
        <v>59</v>
      </c>
      <c r="B71" s="1020" t="s">
        <v>627</v>
      </c>
      <c r="C71" s="1091" t="s">
        <v>629</v>
      </c>
      <c r="D71" s="1092" t="s">
        <v>591</v>
      </c>
      <c r="E71" s="995">
        <v>8.1999999999999993</v>
      </c>
      <c r="F71" s="182"/>
      <c r="G71" s="182"/>
    </row>
    <row r="72" spans="1:7" ht="16.5" thickBot="1">
      <c r="A72" s="995">
        <v>60</v>
      </c>
      <c r="B72" s="1020" t="s">
        <v>609</v>
      </c>
      <c r="C72" s="1091" t="s">
        <v>628</v>
      </c>
      <c r="D72" s="1092" t="s">
        <v>591</v>
      </c>
      <c r="E72" s="995">
        <v>3.16</v>
      </c>
      <c r="F72" s="182"/>
      <c r="G72" s="182"/>
    </row>
    <row r="73" spans="1:7" ht="15.75" customHeight="1" thickBot="1">
      <c r="A73" s="1093">
        <v>61</v>
      </c>
      <c r="B73" s="1645" t="s">
        <v>610</v>
      </c>
      <c r="C73" s="1094" t="s">
        <v>611</v>
      </c>
      <c r="D73" s="1095" t="s">
        <v>670</v>
      </c>
      <c r="E73" s="1096">
        <v>0</v>
      </c>
      <c r="F73" s="182"/>
      <c r="G73" s="182"/>
    </row>
    <row r="74" spans="1:7" ht="16.5" thickBot="1">
      <c r="A74" s="1093">
        <v>62</v>
      </c>
      <c r="B74" s="1646"/>
      <c r="C74" s="1097" t="s">
        <v>612</v>
      </c>
      <c r="D74" s="1098" t="s">
        <v>613</v>
      </c>
      <c r="E74" s="1099">
        <v>0.54</v>
      </c>
      <c r="F74" s="182"/>
      <c r="G74" s="182"/>
    </row>
    <row r="75" spans="1:7" ht="15.75" customHeight="1" thickBot="1">
      <c r="A75" s="1093">
        <v>63</v>
      </c>
      <c r="B75" s="1646"/>
      <c r="C75" s="1097" t="s">
        <v>614</v>
      </c>
      <c r="D75" s="1098" t="s">
        <v>615</v>
      </c>
      <c r="E75" s="1099">
        <v>0</v>
      </c>
      <c r="F75" s="182"/>
      <c r="G75" s="182"/>
    </row>
    <row r="76" spans="1:7" ht="16.5" thickBot="1">
      <c r="A76" s="1093">
        <v>64</v>
      </c>
      <c r="B76" s="1646"/>
      <c r="C76" s="1100" t="s">
        <v>671</v>
      </c>
      <c r="D76" s="1101" t="s">
        <v>672</v>
      </c>
      <c r="E76" s="1102">
        <v>0.02</v>
      </c>
      <c r="F76" s="182"/>
      <c r="G76" s="182"/>
    </row>
    <row r="77" spans="1:7" ht="26.25" thickBot="1">
      <c r="A77" s="1093">
        <v>65</v>
      </c>
      <c r="B77" s="1683"/>
      <c r="C77" s="1103" t="s">
        <v>616</v>
      </c>
      <c r="D77" s="1104" t="s">
        <v>673</v>
      </c>
      <c r="E77" s="1105">
        <v>3</v>
      </c>
      <c r="F77" s="182"/>
      <c r="G77" s="182"/>
    </row>
    <row r="78" spans="1:7" ht="16.5" thickBot="1">
      <c r="A78" s="1052">
        <v>66</v>
      </c>
      <c r="B78" s="1680" t="s">
        <v>617</v>
      </c>
      <c r="C78" s="996" t="s">
        <v>618</v>
      </c>
      <c r="D78" s="1039" t="s">
        <v>619</v>
      </c>
      <c r="E78" s="997">
        <v>0</v>
      </c>
    </row>
    <row r="79" spans="1:7" ht="16.5" thickBot="1">
      <c r="A79" s="1052">
        <v>67</v>
      </c>
      <c r="B79" s="1681"/>
      <c r="C79" s="998" t="s">
        <v>620</v>
      </c>
      <c r="D79" s="1040" t="s">
        <v>621</v>
      </c>
      <c r="E79" s="999">
        <v>5.6000000000000001E-2</v>
      </c>
    </row>
    <row r="80" spans="1:7" ht="26.25" thickBot="1">
      <c r="A80" s="1052">
        <v>68</v>
      </c>
      <c r="B80" s="1681"/>
      <c r="C80" s="1050" t="s">
        <v>667</v>
      </c>
      <c r="D80" s="1051" t="s">
        <v>674</v>
      </c>
      <c r="E80" s="999">
        <v>0.86</v>
      </c>
    </row>
    <row r="81" spans="1:7" ht="16.5" thickBot="1">
      <c r="A81" s="1052">
        <v>69</v>
      </c>
      <c r="B81" s="1682"/>
      <c r="C81" s="1000" t="s">
        <v>675</v>
      </c>
      <c r="D81" s="1041" t="s">
        <v>622</v>
      </c>
      <c r="E81" s="1001">
        <v>2.5</v>
      </c>
    </row>
    <row r="82" spans="1:7" ht="15.75">
      <c r="A82" s="808"/>
      <c r="B82" s="1053"/>
      <c r="C82" s="1054"/>
      <c r="D82" s="1055"/>
      <c r="E82" s="1056"/>
    </row>
    <row r="83" spans="1:7" ht="15.75">
      <c r="A83" s="808"/>
      <c r="B83" s="1053"/>
      <c r="C83" s="1054"/>
      <c r="D83" s="1055"/>
      <c r="E83" s="1056"/>
    </row>
    <row r="84" spans="1:7">
      <c r="A84" s="668"/>
      <c r="B84" s="1641" t="s">
        <v>631</v>
      </c>
      <c r="C84" s="1642"/>
      <c r="D84" s="1643"/>
      <c r="E84" s="1643"/>
      <c r="F84" s="1643"/>
      <c r="G84" s="1643"/>
    </row>
    <row r="85" spans="1:7">
      <c r="B85" s="1644"/>
      <c r="C85" s="1642"/>
      <c r="D85" s="1643"/>
      <c r="E85" s="1643"/>
      <c r="F85" s="1643"/>
      <c r="G85" s="1643"/>
    </row>
    <row r="86" spans="1:7" ht="15">
      <c r="B86" s="30"/>
      <c r="C86" s="1024"/>
      <c r="D86" s="181"/>
      <c r="E86" s="1037"/>
      <c r="F86" s="181"/>
      <c r="G86" s="181"/>
    </row>
    <row r="88" spans="1:7">
      <c r="B88" s="189" t="s">
        <v>632</v>
      </c>
    </row>
    <row r="89" spans="1:7">
      <c r="B89" s="994">
        <v>2026</v>
      </c>
    </row>
  </sheetData>
  <mergeCells count="29">
    <mergeCell ref="B78:B81"/>
    <mergeCell ref="B73:B77"/>
    <mergeCell ref="A63:A64"/>
    <mergeCell ref="B63:B64"/>
    <mergeCell ref="A65:A66"/>
    <mergeCell ref="B65:B66"/>
    <mergeCell ref="A67:A68"/>
    <mergeCell ref="B67:B68"/>
    <mergeCell ref="C30:C31"/>
    <mergeCell ref="B49:B59"/>
    <mergeCell ref="C49:C57"/>
    <mergeCell ref="A60:A62"/>
    <mergeCell ref="B60:B62"/>
    <mergeCell ref="B84:G85"/>
    <mergeCell ref="B33:B48"/>
    <mergeCell ref="C33:C38"/>
    <mergeCell ref="C39:C46"/>
    <mergeCell ref="B1:F4"/>
    <mergeCell ref="C5:D5"/>
    <mergeCell ref="E6:G6"/>
    <mergeCell ref="A7:D7"/>
    <mergeCell ref="B8:B12"/>
    <mergeCell ref="B13:B23"/>
    <mergeCell ref="C13:C16"/>
    <mergeCell ref="C17:C19"/>
    <mergeCell ref="B24:B25"/>
    <mergeCell ref="B26:B27"/>
    <mergeCell ref="D26:D27"/>
    <mergeCell ref="B28:B32"/>
  </mergeCells>
  <pageMargins left="0.70866141732283472" right="0.11811023622047245" top="0.55118110236220474" bottom="0.55118110236220474" header="0.31496062992125984" footer="0.31496062992125984"/>
  <pageSetup paperSize="9" scale="75" orientation="portrait" r:id="rId1"/>
  <headerFooter>
    <oddFooter>&amp;R&amp;P</oddFooter>
  </headerFooter>
  <rowBreaks count="1" manualBreakCount="1">
    <brk id="48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view="pageBreakPreview" topLeftCell="A13" zoomScale="90" zoomScaleNormal="100" zoomScaleSheetLayoutView="90" workbookViewId="0">
      <selection activeCell="L31" sqref="L31"/>
    </sheetView>
  </sheetViews>
  <sheetFormatPr defaultRowHeight="12.75"/>
  <cols>
    <col min="1" max="1" width="5.7109375" style="182" customWidth="1"/>
    <col min="2" max="2" width="75.140625" style="189" customWidth="1"/>
    <col min="3" max="4" width="13.7109375" style="189" customWidth="1"/>
    <col min="5" max="5" width="10.42578125" style="189" customWidth="1"/>
    <col min="6" max="6" width="14" style="189" customWidth="1"/>
    <col min="7" max="7" width="11" style="189" customWidth="1"/>
    <col min="8" max="8" width="11.140625" style="189" customWidth="1"/>
    <col min="9" max="247" width="9.140625" style="189"/>
    <col min="248" max="248" width="5.7109375" style="189" customWidth="1"/>
    <col min="249" max="249" width="54.28515625" style="189" customWidth="1"/>
    <col min="250" max="251" width="13.7109375" style="189" customWidth="1"/>
    <col min="252" max="252" width="10.42578125" style="189" customWidth="1"/>
    <col min="253" max="253" width="14" style="189" customWidth="1"/>
    <col min="254" max="254" width="11" style="189" customWidth="1"/>
    <col min="255" max="255" width="11.140625" style="189" customWidth="1"/>
    <col min="256" max="503" width="9.140625" style="189"/>
    <col min="504" max="504" width="5.7109375" style="189" customWidth="1"/>
    <col min="505" max="505" width="54.28515625" style="189" customWidth="1"/>
    <col min="506" max="507" width="13.7109375" style="189" customWidth="1"/>
    <col min="508" max="508" width="10.42578125" style="189" customWidth="1"/>
    <col min="509" max="509" width="14" style="189" customWidth="1"/>
    <col min="510" max="510" width="11" style="189" customWidth="1"/>
    <col min="511" max="511" width="11.140625" style="189" customWidth="1"/>
    <col min="512" max="759" width="9.140625" style="189"/>
    <col min="760" max="760" width="5.7109375" style="189" customWidth="1"/>
    <col min="761" max="761" width="54.28515625" style="189" customWidth="1"/>
    <col min="762" max="763" width="13.7109375" style="189" customWidth="1"/>
    <col min="764" max="764" width="10.42578125" style="189" customWidth="1"/>
    <col min="765" max="765" width="14" style="189" customWidth="1"/>
    <col min="766" max="766" width="11" style="189" customWidth="1"/>
    <col min="767" max="767" width="11.140625" style="189" customWidth="1"/>
    <col min="768" max="1015" width="9.140625" style="189"/>
    <col min="1016" max="1016" width="5.7109375" style="189" customWidth="1"/>
    <col min="1017" max="1017" width="54.28515625" style="189" customWidth="1"/>
    <col min="1018" max="1019" width="13.7109375" style="189" customWidth="1"/>
    <col min="1020" max="1020" width="10.42578125" style="189" customWidth="1"/>
    <col min="1021" max="1021" width="14" style="189" customWidth="1"/>
    <col min="1022" max="1022" width="11" style="189" customWidth="1"/>
    <col min="1023" max="1023" width="11.140625" style="189" customWidth="1"/>
    <col min="1024" max="1271" width="9.140625" style="189"/>
    <col min="1272" max="1272" width="5.7109375" style="189" customWidth="1"/>
    <col min="1273" max="1273" width="54.28515625" style="189" customWidth="1"/>
    <col min="1274" max="1275" width="13.7109375" style="189" customWidth="1"/>
    <col min="1276" max="1276" width="10.42578125" style="189" customWidth="1"/>
    <col min="1277" max="1277" width="14" style="189" customWidth="1"/>
    <col min="1278" max="1278" width="11" style="189" customWidth="1"/>
    <col min="1279" max="1279" width="11.140625" style="189" customWidth="1"/>
    <col min="1280" max="1527" width="9.140625" style="189"/>
    <col min="1528" max="1528" width="5.7109375" style="189" customWidth="1"/>
    <col min="1529" max="1529" width="54.28515625" style="189" customWidth="1"/>
    <col min="1530" max="1531" width="13.7109375" style="189" customWidth="1"/>
    <col min="1532" max="1532" width="10.42578125" style="189" customWidth="1"/>
    <col min="1533" max="1533" width="14" style="189" customWidth="1"/>
    <col min="1534" max="1534" width="11" style="189" customWidth="1"/>
    <col min="1535" max="1535" width="11.140625" style="189" customWidth="1"/>
    <col min="1536" max="1783" width="9.140625" style="189"/>
    <col min="1784" max="1784" width="5.7109375" style="189" customWidth="1"/>
    <col min="1785" max="1785" width="54.28515625" style="189" customWidth="1"/>
    <col min="1786" max="1787" width="13.7109375" style="189" customWidth="1"/>
    <col min="1788" max="1788" width="10.42578125" style="189" customWidth="1"/>
    <col min="1789" max="1789" width="14" style="189" customWidth="1"/>
    <col min="1790" max="1790" width="11" style="189" customWidth="1"/>
    <col min="1791" max="1791" width="11.140625" style="189" customWidth="1"/>
    <col min="1792" max="2039" width="9.140625" style="189"/>
    <col min="2040" max="2040" width="5.7109375" style="189" customWidth="1"/>
    <col min="2041" max="2041" width="54.28515625" style="189" customWidth="1"/>
    <col min="2042" max="2043" width="13.7109375" style="189" customWidth="1"/>
    <col min="2044" max="2044" width="10.42578125" style="189" customWidth="1"/>
    <col min="2045" max="2045" width="14" style="189" customWidth="1"/>
    <col min="2046" max="2046" width="11" style="189" customWidth="1"/>
    <col min="2047" max="2047" width="11.140625" style="189" customWidth="1"/>
    <col min="2048" max="2295" width="9.140625" style="189"/>
    <col min="2296" max="2296" width="5.7109375" style="189" customWidth="1"/>
    <col min="2297" max="2297" width="54.28515625" style="189" customWidth="1"/>
    <col min="2298" max="2299" width="13.7109375" style="189" customWidth="1"/>
    <col min="2300" max="2300" width="10.42578125" style="189" customWidth="1"/>
    <col min="2301" max="2301" width="14" style="189" customWidth="1"/>
    <col min="2302" max="2302" width="11" style="189" customWidth="1"/>
    <col min="2303" max="2303" width="11.140625" style="189" customWidth="1"/>
    <col min="2304" max="2551" width="9.140625" style="189"/>
    <col min="2552" max="2552" width="5.7109375" style="189" customWidth="1"/>
    <col min="2553" max="2553" width="54.28515625" style="189" customWidth="1"/>
    <col min="2554" max="2555" width="13.7109375" style="189" customWidth="1"/>
    <col min="2556" max="2556" width="10.42578125" style="189" customWidth="1"/>
    <col min="2557" max="2557" width="14" style="189" customWidth="1"/>
    <col min="2558" max="2558" width="11" style="189" customWidth="1"/>
    <col min="2559" max="2559" width="11.140625" style="189" customWidth="1"/>
    <col min="2560" max="2807" width="9.140625" style="189"/>
    <col min="2808" max="2808" width="5.7109375" style="189" customWidth="1"/>
    <col min="2809" max="2809" width="54.28515625" style="189" customWidth="1"/>
    <col min="2810" max="2811" width="13.7109375" style="189" customWidth="1"/>
    <col min="2812" max="2812" width="10.42578125" style="189" customWidth="1"/>
    <col min="2813" max="2813" width="14" style="189" customWidth="1"/>
    <col min="2814" max="2814" width="11" style="189" customWidth="1"/>
    <col min="2815" max="2815" width="11.140625" style="189" customWidth="1"/>
    <col min="2816" max="3063" width="9.140625" style="189"/>
    <col min="3064" max="3064" width="5.7109375" style="189" customWidth="1"/>
    <col min="3065" max="3065" width="54.28515625" style="189" customWidth="1"/>
    <col min="3066" max="3067" width="13.7109375" style="189" customWidth="1"/>
    <col min="3068" max="3068" width="10.42578125" style="189" customWidth="1"/>
    <col min="3069" max="3069" width="14" style="189" customWidth="1"/>
    <col min="3070" max="3070" width="11" style="189" customWidth="1"/>
    <col min="3071" max="3071" width="11.140625" style="189" customWidth="1"/>
    <col min="3072" max="3319" width="9.140625" style="189"/>
    <col min="3320" max="3320" width="5.7109375" style="189" customWidth="1"/>
    <col min="3321" max="3321" width="54.28515625" style="189" customWidth="1"/>
    <col min="3322" max="3323" width="13.7109375" style="189" customWidth="1"/>
    <col min="3324" max="3324" width="10.42578125" style="189" customWidth="1"/>
    <col min="3325" max="3325" width="14" style="189" customWidth="1"/>
    <col min="3326" max="3326" width="11" style="189" customWidth="1"/>
    <col min="3327" max="3327" width="11.140625" style="189" customWidth="1"/>
    <col min="3328" max="3575" width="9.140625" style="189"/>
    <col min="3576" max="3576" width="5.7109375" style="189" customWidth="1"/>
    <col min="3577" max="3577" width="54.28515625" style="189" customWidth="1"/>
    <col min="3578" max="3579" width="13.7109375" style="189" customWidth="1"/>
    <col min="3580" max="3580" width="10.42578125" style="189" customWidth="1"/>
    <col min="3581" max="3581" width="14" style="189" customWidth="1"/>
    <col min="3582" max="3582" width="11" style="189" customWidth="1"/>
    <col min="3583" max="3583" width="11.140625" style="189" customWidth="1"/>
    <col min="3584" max="3831" width="9.140625" style="189"/>
    <col min="3832" max="3832" width="5.7109375" style="189" customWidth="1"/>
    <col min="3833" max="3833" width="54.28515625" style="189" customWidth="1"/>
    <col min="3834" max="3835" width="13.7109375" style="189" customWidth="1"/>
    <col min="3836" max="3836" width="10.42578125" style="189" customWidth="1"/>
    <col min="3837" max="3837" width="14" style="189" customWidth="1"/>
    <col min="3838" max="3838" width="11" style="189" customWidth="1"/>
    <col min="3839" max="3839" width="11.140625" style="189" customWidth="1"/>
    <col min="3840" max="4087" width="9.140625" style="189"/>
    <col min="4088" max="4088" width="5.7109375" style="189" customWidth="1"/>
    <col min="4089" max="4089" width="54.28515625" style="189" customWidth="1"/>
    <col min="4090" max="4091" width="13.7109375" style="189" customWidth="1"/>
    <col min="4092" max="4092" width="10.42578125" style="189" customWidth="1"/>
    <col min="4093" max="4093" width="14" style="189" customWidth="1"/>
    <col min="4094" max="4094" width="11" style="189" customWidth="1"/>
    <col min="4095" max="4095" width="11.140625" style="189" customWidth="1"/>
    <col min="4096" max="4343" width="9.140625" style="189"/>
    <col min="4344" max="4344" width="5.7109375" style="189" customWidth="1"/>
    <col min="4345" max="4345" width="54.28515625" style="189" customWidth="1"/>
    <col min="4346" max="4347" width="13.7109375" style="189" customWidth="1"/>
    <col min="4348" max="4348" width="10.42578125" style="189" customWidth="1"/>
    <col min="4349" max="4349" width="14" style="189" customWidth="1"/>
    <col min="4350" max="4350" width="11" style="189" customWidth="1"/>
    <col min="4351" max="4351" width="11.140625" style="189" customWidth="1"/>
    <col min="4352" max="4599" width="9.140625" style="189"/>
    <col min="4600" max="4600" width="5.7109375" style="189" customWidth="1"/>
    <col min="4601" max="4601" width="54.28515625" style="189" customWidth="1"/>
    <col min="4602" max="4603" width="13.7109375" style="189" customWidth="1"/>
    <col min="4604" max="4604" width="10.42578125" style="189" customWidth="1"/>
    <col min="4605" max="4605" width="14" style="189" customWidth="1"/>
    <col min="4606" max="4606" width="11" style="189" customWidth="1"/>
    <col min="4607" max="4607" width="11.140625" style="189" customWidth="1"/>
    <col min="4608" max="4855" width="9.140625" style="189"/>
    <col min="4856" max="4856" width="5.7109375" style="189" customWidth="1"/>
    <col min="4857" max="4857" width="54.28515625" style="189" customWidth="1"/>
    <col min="4858" max="4859" width="13.7109375" style="189" customWidth="1"/>
    <col min="4860" max="4860" width="10.42578125" style="189" customWidth="1"/>
    <col min="4861" max="4861" width="14" style="189" customWidth="1"/>
    <col min="4862" max="4862" width="11" style="189" customWidth="1"/>
    <col min="4863" max="4863" width="11.140625" style="189" customWidth="1"/>
    <col min="4864" max="5111" width="9.140625" style="189"/>
    <col min="5112" max="5112" width="5.7109375" style="189" customWidth="1"/>
    <col min="5113" max="5113" width="54.28515625" style="189" customWidth="1"/>
    <col min="5114" max="5115" width="13.7109375" style="189" customWidth="1"/>
    <col min="5116" max="5116" width="10.42578125" style="189" customWidth="1"/>
    <col min="5117" max="5117" width="14" style="189" customWidth="1"/>
    <col min="5118" max="5118" width="11" style="189" customWidth="1"/>
    <col min="5119" max="5119" width="11.140625" style="189" customWidth="1"/>
    <col min="5120" max="5367" width="9.140625" style="189"/>
    <col min="5368" max="5368" width="5.7109375" style="189" customWidth="1"/>
    <col min="5369" max="5369" width="54.28515625" style="189" customWidth="1"/>
    <col min="5370" max="5371" width="13.7109375" style="189" customWidth="1"/>
    <col min="5372" max="5372" width="10.42578125" style="189" customWidth="1"/>
    <col min="5373" max="5373" width="14" style="189" customWidth="1"/>
    <col min="5374" max="5374" width="11" style="189" customWidth="1"/>
    <col min="5375" max="5375" width="11.140625" style="189" customWidth="1"/>
    <col min="5376" max="5623" width="9.140625" style="189"/>
    <col min="5624" max="5624" width="5.7109375" style="189" customWidth="1"/>
    <col min="5625" max="5625" width="54.28515625" style="189" customWidth="1"/>
    <col min="5626" max="5627" width="13.7109375" style="189" customWidth="1"/>
    <col min="5628" max="5628" width="10.42578125" style="189" customWidth="1"/>
    <col min="5629" max="5629" width="14" style="189" customWidth="1"/>
    <col min="5630" max="5630" width="11" style="189" customWidth="1"/>
    <col min="5631" max="5631" width="11.140625" style="189" customWidth="1"/>
    <col min="5632" max="5879" width="9.140625" style="189"/>
    <col min="5880" max="5880" width="5.7109375" style="189" customWidth="1"/>
    <col min="5881" max="5881" width="54.28515625" style="189" customWidth="1"/>
    <col min="5882" max="5883" width="13.7109375" style="189" customWidth="1"/>
    <col min="5884" max="5884" width="10.42578125" style="189" customWidth="1"/>
    <col min="5885" max="5885" width="14" style="189" customWidth="1"/>
    <col min="5886" max="5886" width="11" style="189" customWidth="1"/>
    <col min="5887" max="5887" width="11.140625" style="189" customWidth="1"/>
    <col min="5888" max="6135" width="9.140625" style="189"/>
    <col min="6136" max="6136" width="5.7109375" style="189" customWidth="1"/>
    <col min="6137" max="6137" width="54.28515625" style="189" customWidth="1"/>
    <col min="6138" max="6139" width="13.7109375" style="189" customWidth="1"/>
    <col min="6140" max="6140" width="10.42578125" style="189" customWidth="1"/>
    <col min="6141" max="6141" width="14" style="189" customWidth="1"/>
    <col min="6142" max="6142" width="11" style="189" customWidth="1"/>
    <col min="6143" max="6143" width="11.140625" style="189" customWidth="1"/>
    <col min="6144" max="6391" width="9.140625" style="189"/>
    <col min="6392" max="6392" width="5.7109375" style="189" customWidth="1"/>
    <col min="6393" max="6393" width="54.28515625" style="189" customWidth="1"/>
    <col min="6394" max="6395" width="13.7109375" style="189" customWidth="1"/>
    <col min="6396" max="6396" width="10.42578125" style="189" customWidth="1"/>
    <col min="6397" max="6397" width="14" style="189" customWidth="1"/>
    <col min="6398" max="6398" width="11" style="189" customWidth="1"/>
    <col min="6399" max="6399" width="11.140625" style="189" customWidth="1"/>
    <col min="6400" max="6647" width="9.140625" style="189"/>
    <col min="6648" max="6648" width="5.7109375" style="189" customWidth="1"/>
    <col min="6649" max="6649" width="54.28515625" style="189" customWidth="1"/>
    <col min="6650" max="6651" width="13.7109375" style="189" customWidth="1"/>
    <col min="6652" max="6652" width="10.42578125" style="189" customWidth="1"/>
    <col min="6653" max="6653" width="14" style="189" customWidth="1"/>
    <col min="6654" max="6654" width="11" style="189" customWidth="1"/>
    <col min="6655" max="6655" width="11.140625" style="189" customWidth="1"/>
    <col min="6656" max="6903" width="9.140625" style="189"/>
    <col min="6904" max="6904" width="5.7109375" style="189" customWidth="1"/>
    <col min="6905" max="6905" width="54.28515625" style="189" customWidth="1"/>
    <col min="6906" max="6907" width="13.7109375" style="189" customWidth="1"/>
    <col min="6908" max="6908" width="10.42578125" style="189" customWidth="1"/>
    <col min="6909" max="6909" width="14" style="189" customWidth="1"/>
    <col min="6910" max="6910" width="11" style="189" customWidth="1"/>
    <col min="6911" max="6911" width="11.140625" style="189" customWidth="1"/>
    <col min="6912" max="7159" width="9.140625" style="189"/>
    <col min="7160" max="7160" width="5.7109375" style="189" customWidth="1"/>
    <col min="7161" max="7161" width="54.28515625" style="189" customWidth="1"/>
    <col min="7162" max="7163" width="13.7109375" style="189" customWidth="1"/>
    <col min="7164" max="7164" width="10.42578125" style="189" customWidth="1"/>
    <col min="7165" max="7165" width="14" style="189" customWidth="1"/>
    <col min="7166" max="7166" width="11" style="189" customWidth="1"/>
    <col min="7167" max="7167" width="11.140625" style="189" customWidth="1"/>
    <col min="7168" max="7415" width="9.140625" style="189"/>
    <col min="7416" max="7416" width="5.7109375" style="189" customWidth="1"/>
    <col min="7417" max="7417" width="54.28515625" style="189" customWidth="1"/>
    <col min="7418" max="7419" width="13.7109375" style="189" customWidth="1"/>
    <col min="7420" max="7420" width="10.42578125" style="189" customWidth="1"/>
    <col min="7421" max="7421" width="14" style="189" customWidth="1"/>
    <col min="7422" max="7422" width="11" style="189" customWidth="1"/>
    <col min="7423" max="7423" width="11.140625" style="189" customWidth="1"/>
    <col min="7424" max="7671" width="9.140625" style="189"/>
    <col min="7672" max="7672" width="5.7109375" style="189" customWidth="1"/>
    <col min="7673" max="7673" width="54.28515625" style="189" customWidth="1"/>
    <col min="7674" max="7675" width="13.7109375" style="189" customWidth="1"/>
    <col min="7676" max="7676" width="10.42578125" style="189" customWidth="1"/>
    <col min="7677" max="7677" width="14" style="189" customWidth="1"/>
    <col min="7678" max="7678" width="11" style="189" customWidth="1"/>
    <col min="7679" max="7679" width="11.140625" style="189" customWidth="1"/>
    <col min="7680" max="7927" width="9.140625" style="189"/>
    <col min="7928" max="7928" width="5.7109375" style="189" customWidth="1"/>
    <col min="7929" max="7929" width="54.28515625" style="189" customWidth="1"/>
    <col min="7930" max="7931" width="13.7109375" style="189" customWidth="1"/>
    <col min="7932" max="7932" width="10.42578125" style="189" customWidth="1"/>
    <col min="7933" max="7933" width="14" style="189" customWidth="1"/>
    <col min="7934" max="7934" width="11" style="189" customWidth="1"/>
    <col min="7935" max="7935" width="11.140625" style="189" customWidth="1"/>
    <col min="7936" max="8183" width="9.140625" style="189"/>
    <col min="8184" max="8184" width="5.7109375" style="189" customWidth="1"/>
    <col min="8185" max="8185" width="54.28515625" style="189" customWidth="1"/>
    <col min="8186" max="8187" width="13.7109375" style="189" customWidth="1"/>
    <col min="8188" max="8188" width="10.42578125" style="189" customWidth="1"/>
    <col min="8189" max="8189" width="14" style="189" customWidth="1"/>
    <col min="8190" max="8190" width="11" style="189" customWidth="1"/>
    <col min="8191" max="8191" width="11.140625" style="189" customWidth="1"/>
    <col min="8192" max="8439" width="9.140625" style="189"/>
    <col min="8440" max="8440" width="5.7109375" style="189" customWidth="1"/>
    <col min="8441" max="8441" width="54.28515625" style="189" customWidth="1"/>
    <col min="8442" max="8443" width="13.7109375" style="189" customWidth="1"/>
    <col min="8444" max="8444" width="10.42578125" style="189" customWidth="1"/>
    <col min="8445" max="8445" width="14" style="189" customWidth="1"/>
    <col min="8446" max="8446" width="11" style="189" customWidth="1"/>
    <col min="8447" max="8447" width="11.140625" style="189" customWidth="1"/>
    <col min="8448" max="8695" width="9.140625" style="189"/>
    <col min="8696" max="8696" width="5.7109375" style="189" customWidth="1"/>
    <col min="8697" max="8697" width="54.28515625" style="189" customWidth="1"/>
    <col min="8698" max="8699" width="13.7109375" style="189" customWidth="1"/>
    <col min="8700" max="8700" width="10.42578125" style="189" customWidth="1"/>
    <col min="8701" max="8701" width="14" style="189" customWidth="1"/>
    <col min="8702" max="8702" width="11" style="189" customWidth="1"/>
    <col min="8703" max="8703" width="11.140625" style="189" customWidth="1"/>
    <col min="8704" max="8951" width="9.140625" style="189"/>
    <col min="8952" max="8952" width="5.7109375" style="189" customWidth="1"/>
    <col min="8953" max="8953" width="54.28515625" style="189" customWidth="1"/>
    <col min="8954" max="8955" width="13.7109375" style="189" customWidth="1"/>
    <col min="8956" max="8956" width="10.42578125" style="189" customWidth="1"/>
    <col min="8957" max="8957" width="14" style="189" customWidth="1"/>
    <col min="8958" max="8958" width="11" style="189" customWidth="1"/>
    <col min="8959" max="8959" width="11.140625" style="189" customWidth="1"/>
    <col min="8960" max="9207" width="9.140625" style="189"/>
    <col min="9208" max="9208" width="5.7109375" style="189" customWidth="1"/>
    <col min="9209" max="9209" width="54.28515625" style="189" customWidth="1"/>
    <col min="9210" max="9211" width="13.7109375" style="189" customWidth="1"/>
    <col min="9212" max="9212" width="10.42578125" style="189" customWidth="1"/>
    <col min="9213" max="9213" width="14" style="189" customWidth="1"/>
    <col min="9214" max="9214" width="11" style="189" customWidth="1"/>
    <col min="9215" max="9215" width="11.140625" style="189" customWidth="1"/>
    <col min="9216" max="9463" width="9.140625" style="189"/>
    <col min="9464" max="9464" width="5.7109375" style="189" customWidth="1"/>
    <col min="9465" max="9465" width="54.28515625" style="189" customWidth="1"/>
    <col min="9466" max="9467" width="13.7109375" style="189" customWidth="1"/>
    <col min="9468" max="9468" width="10.42578125" style="189" customWidth="1"/>
    <col min="9469" max="9469" width="14" style="189" customWidth="1"/>
    <col min="9470" max="9470" width="11" style="189" customWidth="1"/>
    <col min="9471" max="9471" width="11.140625" style="189" customWidth="1"/>
    <col min="9472" max="9719" width="9.140625" style="189"/>
    <col min="9720" max="9720" width="5.7109375" style="189" customWidth="1"/>
    <col min="9721" max="9721" width="54.28515625" style="189" customWidth="1"/>
    <col min="9722" max="9723" width="13.7109375" style="189" customWidth="1"/>
    <col min="9724" max="9724" width="10.42578125" style="189" customWidth="1"/>
    <col min="9725" max="9725" width="14" style="189" customWidth="1"/>
    <col min="9726" max="9726" width="11" style="189" customWidth="1"/>
    <col min="9727" max="9727" width="11.140625" style="189" customWidth="1"/>
    <col min="9728" max="9975" width="9.140625" style="189"/>
    <col min="9976" max="9976" width="5.7109375" style="189" customWidth="1"/>
    <col min="9977" max="9977" width="54.28515625" style="189" customWidth="1"/>
    <col min="9978" max="9979" width="13.7109375" style="189" customWidth="1"/>
    <col min="9980" max="9980" width="10.42578125" style="189" customWidth="1"/>
    <col min="9981" max="9981" width="14" style="189" customWidth="1"/>
    <col min="9982" max="9982" width="11" style="189" customWidth="1"/>
    <col min="9983" max="9983" width="11.140625" style="189" customWidth="1"/>
    <col min="9984" max="10231" width="9.140625" style="189"/>
    <col min="10232" max="10232" width="5.7109375" style="189" customWidth="1"/>
    <col min="10233" max="10233" width="54.28515625" style="189" customWidth="1"/>
    <col min="10234" max="10235" width="13.7109375" style="189" customWidth="1"/>
    <col min="10236" max="10236" width="10.42578125" style="189" customWidth="1"/>
    <col min="10237" max="10237" width="14" style="189" customWidth="1"/>
    <col min="10238" max="10238" width="11" style="189" customWidth="1"/>
    <col min="10239" max="10239" width="11.140625" style="189" customWidth="1"/>
    <col min="10240" max="10487" width="9.140625" style="189"/>
    <col min="10488" max="10488" width="5.7109375" style="189" customWidth="1"/>
    <col min="10489" max="10489" width="54.28515625" style="189" customWidth="1"/>
    <col min="10490" max="10491" width="13.7109375" style="189" customWidth="1"/>
    <col min="10492" max="10492" width="10.42578125" style="189" customWidth="1"/>
    <col min="10493" max="10493" width="14" style="189" customWidth="1"/>
    <col min="10494" max="10494" width="11" style="189" customWidth="1"/>
    <col min="10495" max="10495" width="11.140625" style="189" customWidth="1"/>
    <col min="10496" max="10743" width="9.140625" style="189"/>
    <col min="10744" max="10744" width="5.7109375" style="189" customWidth="1"/>
    <col min="10745" max="10745" width="54.28515625" style="189" customWidth="1"/>
    <col min="10746" max="10747" width="13.7109375" style="189" customWidth="1"/>
    <col min="10748" max="10748" width="10.42578125" style="189" customWidth="1"/>
    <col min="10749" max="10749" width="14" style="189" customWidth="1"/>
    <col min="10750" max="10750" width="11" style="189" customWidth="1"/>
    <col min="10751" max="10751" width="11.140625" style="189" customWidth="1"/>
    <col min="10752" max="10999" width="9.140625" style="189"/>
    <col min="11000" max="11000" width="5.7109375" style="189" customWidth="1"/>
    <col min="11001" max="11001" width="54.28515625" style="189" customWidth="1"/>
    <col min="11002" max="11003" width="13.7109375" style="189" customWidth="1"/>
    <col min="11004" max="11004" width="10.42578125" style="189" customWidth="1"/>
    <col min="11005" max="11005" width="14" style="189" customWidth="1"/>
    <col min="11006" max="11006" width="11" style="189" customWidth="1"/>
    <col min="11007" max="11007" width="11.140625" style="189" customWidth="1"/>
    <col min="11008" max="11255" width="9.140625" style="189"/>
    <col min="11256" max="11256" width="5.7109375" style="189" customWidth="1"/>
    <col min="11257" max="11257" width="54.28515625" style="189" customWidth="1"/>
    <col min="11258" max="11259" width="13.7109375" style="189" customWidth="1"/>
    <col min="11260" max="11260" width="10.42578125" style="189" customWidth="1"/>
    <col min="11261" max="11261" width="14" style="189" customWidth="1"/>
    <col min="11262" max="11262" width="11" style="189" customWidth="1"/>
    <col min="11263" max="11263" width="11.140625" style="189" customWidth="1"/>
    <col min="11264" max="11511" width="9.140625" style="189"/>
    <col min="11512" max="11512" width="5.7109375" style="189" customWidth="1"/>
    <col min="11513" max="11513" width="54.28515625" style="189" customWidth="1"/>
    <col min="11514" max="11515" width="13.7109375" style="189" customWidth="1"/>
    <col min="11516" max="11516" width="10.42578125" style="189" customWidth="1"/>
    <col min="11517" max="11517" width="14" style="189" customWidth="1"/>
    <col min="11518" max="11518" width="11" style="189" customWidth="1"/>
    <col min="11519" max="11519" width="11.140625" style="189" customWidth="1"/>
    <col min="11520" max="11767" width="9.140625" style="189"/>
    <col min="11768" max="11768" width="5.7109375" style="189" customWidth="1"/>
    <col min="11769" max="11769" width="54.28515625" style="189" customWidth="1"/>
    <col min="11770" max="11771" width="13.7109375" style="189" customWidth="1"/>
    <col min="11772" max="11772" width="10.42578125" style="189" customWidth="1"/>
    <col min="11773" max="11773" width="14" style="189" customWidth="1"/>
    <col min="11774" max="11774" width="11" style="189" customWidth="1"/>
    <col min="11775" max="11775" width="11.140625" style="189" customWidth="1"/>
    <col min="11776" max="12023" width="9.140625" style="189"/>
    <col min="12024" max="12024" width="5.7109375" style="189" customWidth="1"/>
    <col min="12025" max="12025" width="54.28515625" style="189" customWidth="1"/>
    <col min="12026" max="12027" width="13.7109375" style="189" customWidth="1"/>
    <col min="12028" max="12028" width="10.42578125" style="189" customWidth="1"/>
    <col min="12029" max="12029" width="14" style="189" customWidth="1"/>
    <col min="12030" max="12030" width="11" style="189" customWidth="1"/>
    <col min="12031" max="12031" width="11.140625" style="189" customWidth="1"/>
    <col min="12032" max="12279" width="9.140625" style="189"/>
    <col min="12280" max="12280" width="5.7109375" style="189" customWidth="1"/>
    <col min="12281" max="12281" width="54.28515625" style="189" customWidth="1"/>
    <col min="12282" max="12283" width="13.7109375" style="189" customWidth="1"/>
    <col min="12284" max="12284" width="10.42578125" style="189" customWidth="1"/>
    <col min="12285" max="12285" width="14" style="189" customWidth="1"/>
    <col min="12286" max="12286" width="11" style="189" customWidth="1"/>
    <col min="12287" max="12287" width="11.140625" style="189" customWidth="1"/>
    <col min="12288" max="12535" width="9.140625" style="189"/>
    <col min="12536" max="12536" width="5.7109375" style="189" customWidth="1"/>
    <col min="12537" max="12537" width="54.28515625" style="189" customWidth="1"/>
    <col min="12538" max="12539" width="13.7109375" style="189" customWidth="1"/>
    <col min="12540" max="12540" width="10.42578125" style="189" customWidth="1"/>
    <col min="12541" max="12541" width="14" style="189" customWidth="1"/>
    <col min="12542" max="12542" width="11" style="189" customWidth="1"/>
    <col min="12543" max="12543" width="11.140625" style="189" customWidth="1"/>
    <col min="12544" max="12791" width="9.140625" style="189"/>
    <col min="12792" max="12792" width="5.7109375" style="189" customWidth="1"/>
    <col min="12793" max="12793" width="54.28515625" style="189" customWidth="1"/>
    <col min="12794" max="12795" width="13.7109375" style="189" customWidth="1"/>
    <col min="12796" max="12796" width="10.42578125" style="189" customWidth="1"/>
    <col min="12797" max="12797" width="14" style="189" customWidth="1"/>
    <col min="12798" max="12798" width="11" style="189" customWidth="1"/>
    <col min="12799" max="12799" width="11.140625" style="189" customWidth="1"/>
    <col min="12800" max="13047" width="9.140625" style="189"/>
    <col min="13048" max="13048" width="5.7109375" style="189" customWidth="1"/>
    <col min="13049" max="13049" width="54.28515625" style="189" customWidth="1"/>
    <col min="13050" max="13051" width="13.7109375" style="189" customWidth="1"/>
    <col min="13052" max="13052" width="10.42578125" style="189" customWidth="1"/>
    <col min="13053" max="13053" width="14" style="189" customWidth="1"/>
    <col min="13054" max="13054" width="11" style="189" customWidth="1"/>
    <col min="13055" max="13055" width="11.140625" style="189" customWidth="1"/>
    <col min="13056" max="13303" width="9.140625" style="189"/>
    <col min="13304" max="13304" width="5.7109375" style="189" customWidth="1"/>
    <col min="13305" max="13305" width="54.28515625" style="189" customWidth="1"/>
    <col min="13306" max="13307" width="13.7109375" style="189" customWidth="1"/>
    <col min="13308" max="13308" width="10.42578125" style="189" customWidth="1"/>
    <col min="13309" max="13309" width="14" style="189" customWidth="1"/>
    <col min="13310" max="13310" width="11" style="189" customWidth="1"/>
    <col min="13311" max="13311" width="11.140625" style="189" customWidth="1"/>
    <col min="13312" max="13559" width="9.140625" style="189"/>
    <col min="13560" max="13560" width="5.7109375" style="189" customWidth="1"/>
    <col min="13561" max="13561" width="54.28515625" style="189" customWidth="1"/>
    <col min="13562" max="13563" width="13.7109375" style="189" customWidth="1"/>
    <col min="13564" max="13564" width="10.42578125" style="189" customWidth="1"/>
    <col min="13565" max="13565" width="14" style="189" customWidth="1"/>
    <col min="13566" max="13566" width="11" style="189" customWidth="1"/>
    <col min="13567" max="13567" width="11.140625" style="189" customWidth="1"/>
    <col min="13568" max="13815" width="9.140625" style="189"/>
    <col min="13816" max="13816" width="5.7109375" style="189" customWidth="1"/>
    <col min="13817" max="13817" width="54.28515625" style="189" customWidth="1"/>
    <col min="13818" max="13819" width="13.7109375" style="189" customWidth="1"/>
    <col min="13820" max="13820" width="10.42578125" style="189" customWidth="1"/>
    <col min="13821" max="13821" width="14" style="189" customWidth="1"/>
    <col min="13822" max="13822" width="11" style="189" customWidth="1"/>
    <col min="13823" max="13823" width="11.140625" style="189" customWidth="1"/>
    <col min="13824" max="14071" width="9.140625" style="189"/>
    <col min="14072" max="14072" width="5.7109375" style="189" customWidth="1"/>
    <col min="14073" max="14073" width="54.28515625" style="189" customWidth="1"/>
    <col min="14074" max="14075" width="13.7109375" style="189" customWidth="1"/>
    <col min="14076" max="14076" width="10.42578125" style="189" customWidth="1"/>
    <col min="14077" max="14077" width="14" style="189" customWidth="1"/>
    <col min="14078" max="14078" width="11" style="189" customWidth="1"/>
    <col min="14079" max="14079" width="11.140625" style="189" customWidth="1"/>
    <col min="14080" max="14327" width="9.140625" style="189"/>
    <col min="14328" max="14328" width="5.7109375" style="189" customWidth="1"/>
    <col min="14329" max="14329" width="54.28515625" style="189" customWidth="1"/>
    <col min="14330" max="14331" width="13.7109375" style="189" customWidth="1"/>
    <col min="14332" max="14332" width="10.42578125" style="189" customWidth="1"/>
    <col min="14333" max="14333" width="14" style="189" customWidth="1"/>
    <col min="14334" max="14334" width="11" style="189" customWidth="1"/>
    <col min="14335" max="14335" width="11.140625" style="189" customWidth="1"/>
    <col min="14336" max="14583" width="9.140625" style="189"/>
    <col min="14584" max="14584" width="5.7109375" style="189" customWidth="1"/>
    <col min="14585" max="14585" width="54.28515625" style="189" customWidth="1"/>
    <col min="14586" max="14587" width="13.7109375" style="189" customWidth="1"/>
    <col min="14588" max="14588" width="10.42578125" style="189" customWidth="1"/>
    <col min="14589" max="14589" width="14" style="189" customWidth="1"/>
    <col min="14590" max="14590" width="11" style="189" customWidth="1"/>
    <col min="14591" max="14591" width="11.140625" style="189" customWidth="1"/>
    <col min="14592" max="14839" width="9.140625" style="189"/>
    <col min="14840" max="14840" width="5.7109375" style="189" customWidth="1"/>
    <col min="14841" max="14841" width="54.28515625" style="189" customWidth="1"/>
    <col min="14842" max="14843" width="13.7109375" style="189" customWidth="1"/>
    <col min="14844" max="14844" width="10.42578125" style="189" customWidth="1"/>
    <col min="14845" max="14845" width="14" style="189" customWidth="1"/>
    <col min="14846" max="14846" width="11" style="189" customWidth="1"/>
    <col min="14847" max="14847" width="11.140625" style="189" customWidth="1"/>
    <col min="14848" max="15095" width="9.140625" style="189"/>
    <col min="15096" max="15096" width="5.7109375" style="189" customWidth="1"/>
    <col min="15097" max="15097" width="54.28515625" style="189" customWidth="1"/>
    <col min="15098" max="15099" width="13.7109375" style="189" customWidth="1"/>
    <col min="15100" max="15100" width="10.42578125" style="189" customWidth="1"/>
    <col min="15101" max="15101" width="14" style="189" customWidth="1"/>
    <col min="15102" max="15102" width="11" style="189" customWidth="1"/>
    <col min="15103" max="15103" width="11.140625" style="189" customWidth="1"/>
    <col min="15104" max="15351" width="9.140625" style="189"/>
    <col min="15352" max="15352" width="5.7109375" style="189" customWidth="1"/>
    <col min="15353" max="15353" width="54.28515625" style="189" customWidth="1"/>
    <col min="15354" max="15355" width="13.7109375" style="189" customWidth="1"/>
    <col min="15356" max="15356" width="10.42578125" style="189" customWidth="1"/>
    <col min="15357" max="15357" width="14" style="189" customWidth="1"/>
    <col min="15358" max="15358" width="11" style="189" customWidth="1"/>
    <col min="15359" max="15359" width="11.140625" style="189" customWidth="1"/>
    <col min="15360" max="15607" width="9.140625" style="189"/>
    <col min="15608" max="15608" width="5.7109375" style="189" customWidth="1"/>
    <col min="15609" max="15609" width="54.28515625" style="189" customWidth="1"/>
    <col min="15610" max="15611" width="13.7109375" style="189" customWidth="1"/>
    <col min="15612" max="15612" width="10.42578125" style="189" customWidth="1"/>
    <col min="15613" max="15613" width="14" style="189" customWidth="1"/>
    <col min="15614" max="15614" width="11" style="189" customWidth="1"/>
    <col min="15615" max="15615" width="11.140625" style="189" customWidth="1"/>
    <col min="15616" max="15863" width="9.140625" style="189"/>
    <col min="15864" max="15864" width="5.7109375" style="189" customWidth="1"/>
    <col min="15865" max="15865" width="54.28515625" style="189" customWidth="1"/>
    <col min="15866" max="15867" width="13.7109375" style="189" customWidth="1"/>
    <col min="15868" max="15868" width="10.42578125" style="189" customWidth="1"/>
    <col min="15869" max="15869" width="14" style="189" customWidth="1"/>
    <col min="15870" max="15870" width="11" style="189" customWidth="1"/>
    <col min="15871" max="15871" width="11.140625" style="189" customWidth="1"/>
    <col min="15872" max="16119" width="9.140625" style="189"/>
    <col min="16120" max="16120" width="5.7109375" style="189" customWidth="1"/>
    <col min="16121" max="16121" width="54.28515625" style="189" customWidth="1"/>
    <col min="16122" max="16123" width="13.7109375" style="189" customWidth="1"/>
    <col min="16124" max="16124" width="10.42578125" style="189" customWidth="1"/>
    <col min="16125" max="16125" width="14" style="189" customWidth="1"/>
    <col min="16126" max="16126" width="11" style="189" customWidth="1"/>
    <col min="16127" max="16127" width="11.140625" style="189" customWidth="1"/>
    <col min="16128" max="16384" width="9.140625" style="189"/>
  </cols>
  <sheetData>
    <row r="1" spans="1:8" ht="20.25">
      <c r="B1" s="1107" t="s">
        <v>677</v>
      </c>
      <c r="C1" s="1108"/>
      <c r="D1" s="1109"/>
    </row>
    <row r="2" spans="1:8" ht="23.25">
      <c r="A2" s="1110" t="s">
        <v>678</v>
      </c>
      <c r="B2" s="1107" t="s">
        <v>679</v>
      </c>
      <c r="C2" s="1111" t="s">
        <v>680</v>
      </c>
      <c r="D2" s="1111"/>
      <c r="E2" s="1112"/>
      <c r="F2" s="1113"/>
    </row>
    <row r="3" spans="1:8" ht="13.5" thickBot="1">
      <c r="A3" s="1114"/>
      <c r="B3" s="1115"/>
      <c r="C3" s="1115"/>
      <c r="D3" s="1115"/>
      <c r="E3" s="1116" t="s">
        <v>681</v>
      </c>
      <c r="F3" s="1117"/>
      <c r="G3" s="1117"/>
      <c r="H3" s="1116" t="s">
        <v>682</v>
      </c>
    </row>
    <row r="4" spans="1:8">
      <c r="A4" s="1118" t="s">
        <v>541</v>
      </c>
      <c r="B4" s="1119" t="s">
        <v>683</v>
      </c>
      <c r="C4" s="1119" t="s">
        <v>684</v>
      </c>
      <c r="D4" s="1120" t="s">
        <v>685</v>
      </c>
      <c r="E4" s="1121" t="s">
        <v>686</v>
      </c>
      <c r="F4" s="1119" t="s">
        <v>684</v>
      </c>
      <c r="G4" s="1120" t="s">
        <v>685</v>
      </c>
      <c r="H4" s="1120" t="s">
        <v>686</v>
      </c>
    </row>
    <row r="5" spans="1:8" ht="13.5" thickBot="1">
      <c r="A5" s="1122"/>
      <c r="B5" s="1123"/>
      <c r="C5" s="1124" t="s">
        <v>687</v>
      </c>
      <c r="D5" s="1125"/>
      <c r="E5" s="1125"/>
      <c r="F5" s="1124" t="s">
        <v>688</v>
      </c>
      <c r="G5" s="1125"/>
      <c r="H5" s="1125"/>
    </row>
    <row r="6" spans="1:8" ht="16.5" thickBot="1">
      <c r="A6" s="1126">
        <v>1</v>
      </c>
      <c r="B6" s="1127" t="s">
        <v>689</v>
      </c>
      <c r="C6" s="1128">
        <v>9261.7000000000007</v>
      </c>
      <c r="D6" s="1128">
        <v>6854.5</v>
      </c>
      <c r="E6" s="1128">
        <v>2407.1999999999998</v>
      </c>
      <c r="F6" s="1128"/>
      <c r="G6" s="1128"/>
      <c r="H6" s="1128"/>
    </row>
    <row r="7" spans="1:8" ht="16.5" thickBot="1">
      <c r="A7" s="1126">
        <v>2</v>
      </c>
      <c r="B7" s="1127" t="s">
        <v>690</v>
      </c>
      <c r="C7" s="1128">
        <v>3370</v>
      </c>
      <c r="D7" s="1128">
        <v>1050</v>
      </c>
      <c r="E7" s="1128">
        <v>2320</v>
      </c>
      <c r="F7" s="1128"/>
      <c r="G7" s="1128"/>
      <c r="H7" s="1128"/>
    </row>
    <row r="8" spans="1:8" ht="16.5" thickBot="1">
      <c r="A8" s="1126">
        <v>3</v>
      </c>
      <c r="B8" s="1127" t="s">
        <v>691</v>
      </c>
      <c r="C8" s="1128">
        <v>6030</v>
      </c>
      <c r="D8" s="1128">
        <v>3950</v>
      </c>
      <c r="E8" s="1128">
        <v>2080</v>
      </c>
      <c r="F8" s="1128">
        <v>1120</v>
      </c>
      <c r="G8" s="1128">
        <v>800</v>
      </c>
      <c r="H8" s="1128">
        <v>320</v>
      </c>
    </row>
    <row r="9" spans="1:8" ht="13.5" customHeight="1" thickBot="1">
      <c r="A9" s="1126"/>
      <c r="B9" s="1129" t="s">
        <v>692</v>
      </c>
      <c r="C9" s="1128">
        <v>2700</v>
      </c>
      <c r="D9" s="1128">
        <v>1800</v>
      </c>
      <c r="E9" s="1128">
        <v>900</v>
      </c>
      <c r="F9" s="1128"/>
      <c r="G9" s="1128"/>
      <c r="H9" s="1128"/>
    </row>
    <row r="10" spans="1:8" ht="14.25" customHeight="1" thickBot="1">
      <c r="A10" s="1130"/>
      <c r="B10" s="1129" t="s">
        <v>693</v>
      </c>
      <c r="C10" s="1128">
        <v>3330</v>
      </c>
      <c r="D10" s="1128">
        <v>2150</v>
      </c>
      <c r="E10" s="1128">
        <v>1180</v>
      </c>
      <c r="F10" s="1128"/>
      <c r="G10" s="1128"/>
      <c r="H10" s="1128"/>
    </row>
    <row r="11" spans="1:8" ht="16.5" thickBot="1">
      <c r="A11" s="1126">
        <v>4</v>
      </c>
      <c r="B11" s="1127" t="s">
        <v>694</v>
      </c>
      <c r="C11" s="1128">
        <v>1422.4</v>
      </c>
      <c r="D11" s="1128">
        <v>1422.4</v>
      </c>
      <c r="E11" s="1128">
        <v>0</v>
      </c>
      <c r="F11" s="1128">
        <v>414</v>
      </c>
      <c r="G11" s="1128">
        <v>282</v>
      </c>
      <c r="H11" s="1128">
        <v>132</v>
      </c>
    </row>
    <row r="12" spans="1:8" ht="18.75" customHeight="1" thickBot="1">
      <c r="A12" s="1131">
        <v>5</v>
      </c>
      <c r="B12" s="1132" t="s">
        <v>695</v>
      </c>
      <c r="C12" s="1128">
        <v>220.5</v>
      </c>
      <c r="D12" s="1128">
        <v>220.5</v>
      </c>
      <c r="E12" s="1128">
        <v>0</v>
      </c>
      <c r="F12" s="1128"/>
      <c r="G12" s="1128"/>
      <c r="H12" s="1133"/>
    </row>
    <row r="13" spans="1:8" ht="16.5" thickBot="1">
      <c r="A13" s="1126">
        <v>6</v>
      </c>
      <c r="B13" s="1127" t="s">
        <v>696</v>
      </c>
      <c r="C13" s="1128">
        <v>290</v>
      </c>
      <c r="D13" s="1128">
        <v>140</v>
      </c>
      <c r="E13" s="1128">
        <v>150</v>
      </c>
      <c r="F13" s="1128"/>
      <c r="G13" s="1128"/>
      <c r="H13" s="1133"/>
    </row>
    <row r="14" spans="1:8" ht="18" customHeight="1" thickBot="1">
      <c r="A14" s="1126">
        <v>7</v>
      </c>
      <c r="B14" s="1132" t="s">
        <v>697</v>
      </c>
      <c r="C14" s="1128">
        <v>1200</v>
      </c>
      <c r="D14" s="1128">
        <v>1100</v>
      </c>
      <c r="E14" s="1128">
        <v>100</v>
      </c>
      <c r="F14" s="1128"/>
      <c r="G14" s="1128"/>
      <c r="H14" s="1133"/>
    </row>
    <row r="15" spans="1:8" ht="19.5" customHeight="1" thickBot="1">
      <c r="A15" s="1126">
        <v>8</v>
      </c>
      <c r="B15" s="1127" t="s">
        <v>698</v>
      </c>
      <c r="C15" s="1128">
        <v>5840</v>
      </c>
      <c r="D15" s="1128">
        <v>2240</v>
      </c>
      <c r="E15" s="1128">
        <v>3600</v>
      </c>
      <c r="F15" s="1128"/>
      <c r="G15" s="1128"/>
      <c r="H15" s="1133"/>
    </row>
    <row r="16" spans="1:8" ht="17.25" customHeight="1" thickBot="1">
      <c r="A16" s="1126">
        <v>9</v>
      </c>
      <c r="B16" s="1132" t="s">
        <v>699</v>
      </c>
      <c r="C16" s="1128">
        <v>2490</v>
      </c>
      <c r="D16" s="1128">
        <v>250</v>
      </c>
      <c r="E16" s="1128">
        <v>2240</v>
      </c>
      <c r="F16" s="1133"/>
      <c r="G16" s="1133"/>
      <c r="H16" s="1133"/>
    </row>
    <row r="17" spans="1:8" ht="22.5" customHeight="1" thickBot="1">
      <c r="A17" s="1126">
        <v>10</v>
      </c>
      <c r="B17" s="1132" t="s">
        <v>700</v>
      </c>
      <c r="C17" s="1128">
        <v>2700</v>
      </c>
      <c r="D17" s="1128">
        <v>0</v>
      </c>
      <c r="E17" s="1128">
        <v>2700</v>
      </c>
      <c r="F17" s="1128"/>
      <c r="G17" s="1128"/>
      <c r="H17" s="1128"/>
    </row>
    <row r="18" spans="1:8" ht="16.5" thickBot="1">
      <c r="A18" s="1126">
        <v>11</v>
      </c>
      <c r="B18" s="1127" t="s">
        <v>701</v>
      </c>
      <c r="C18" s="1128">
        <v>2815</v>
      </c>
      <c r="D18" s="1128">
        <v>0</v>
      </c>
      <c r="E18" s="1128">
        <v>2815</v>
      </c>
      <c r="F18" s="1128"/>
      <c r="G18" s="1128"/>
      <c r="H18" s="1128"/>
    </row>
    <row r="19" spans="1:8" ht="16.5" thickBot="1">
      <c r="A19" s="1126">
        <v>12</v>
      </c>
      <c r="B19" s="1127" t="s">
        <v>702</v>
      </c>
      <c r="C19" s="1128">
        <v>1020</v>
      </c>
      <c r="D19" s="1128">
        <v>580</v>
      </c>
      <c r="E19" s="1128">
        <v>440</v>
      </c>
      <c r="F19" s="1128"/>
      <c r="G19" s="1128"/>
      <c r="H19" s="1128"/>
    </row>
    <row r="20" spans="1:8" ht="16.5" thickBot="1">
      <c r="A20" s="1126">
        <v>13</v>
      </c>
      <c r="B20" s="1127" t="s">
        <v>703</v>
      </c>
      <c r="C20" s="1128">
        <v>2100</v>
      </c>
      <c r="D20" s="1128">
        <v>700</v>
      </c>
      <c r="E20" s="1128">
        <v>1400</v>
      </c>
      <c r="F20" s="1128">
        <v>0</v>
      </c>
      <c r="G20" s="1128"/>
      <c r="H20" s="1128"/>
    </row>
    <row r="21" spans="1:8" ht="16.5" thickBot="1">
      <c r="A21" s="1126">
        <v>14</v>
      </c>
      <c r="B21" s="1127" t="s">
        <v>704</v>
      </c>
      <c r="C21" s="1128">
        <v>900</v>
      </c>
      <c r="D21" s="1128">
        <v>755</v>
      </c>
      <c r="E21" s="1128">
        <v>145</v>
      </c>
      <c r="F21" s="1128"/>
      <c r="G21" s="1128"/>
      <c r="H21" s="1128"/>
    </row>
    <row r="22" spans="1:8" ht="17.25" customHeight="1" thickBot="1">
      <c r="A22" s="1126">
        <v>15</v>
      </c>
      <c r="B22" s="1132" t="s">
        <v>705</v>
      </c>
      <c r="C22" s="1128">
        <v>6775</v>
      </c>
      <c r="D22" s="1128">
        <v>6375</v>
      </c>
      <c r="E22" s="1128">
        <v>400</v>
      </c>
      <c r="F22" s="1128">
        <v>1860</v>
      </c>
      <c r="G22" s="1128">
        <v>1260</v>
      </c>
      <c r="H22" s="1128">
        <v>600</v>
      </c>
    </row>
    <row r="23" spans="1:8" ht="16.5" thickBot="1">
      <c r="A23" s="1126">
        <v>16</v>
      </c>
      <c r="B23" s="1127" t="s">
        <v>706</v>
      </c>
      <c r="C23" s="1128">
        <v>3944</v>
      </c>
      <c r="D23" s="1128">
        <v>2696</v>
      </c>
      <c r="E23" s="1128">
        <v>1248</v>
      </c>
      <c r="F23" s="1128"/>
      <c r="G23" s="1128"/>
      <c r="H23" s="1128"/>
    </row>
    <row r="24" spans="1:8" ht="16.5" thickBot="1">
      <c r="A24" s="1128"/>
      <c r="B24" s="1129" t="s">
        <v>692</v>
      </c>
      <c r="C24" s="1128">
        <v>1368</v>
      </c>
      <c r="D24" s="1128">
        <v>900</v>
      </c>
      <c r="E24" s="1128">
        <v>468</v>
      </c>
      <c r="F24" s="1128"/>
      <c r="G24" s="1128"/>
      <c r="H24" s="1128"/>
    </row>
    <row r="25" spans="1:8" ht="16.5" thickBot="1">
      <c r="A25" s="1128"/>
      <c r="B25" s="1129" t="s">
        <v>693</v>
      </c>
      <c r="C25" s="1128">
        <v>2576</v>
      </c>
      <c r="D25" s="1128">
        <v>1796</v>
      </c>
      <c r="E25" s="1128">
        <v>780</v>
      </c>
      <c r="F25" s="1128"/>
      <c r="G25" s="1128"/>
      <c r="H25" s="1128"/>
    </row>
    <row r="26" spans="1:8" ht="16.5" thickBot="1">
      <c r="A26" s="1128">
        <v>17</v>
      </c>
      <c r="B26" s="1134" t="s">
        <v>707</v>
      </c>
      <c r="C26" s="1128">
        <v>20000</v>
      </c>
      <c r="D26" s="1128">
        <v>0</v>
      </c>
      <c r="E26" s="1128">
        <v>20000</v>
      </c>
      <c r="F26" s="1128"/>
      <c r="G26" s="1128"/>
      <c r="H26" s="1128"/>
    </row>
    <row r="27" spans="1:8" ht="16.5" thickBot="1">
      <c r="A27" s="1128">
        <v>18</v>
      </c>
      <c r="B27" s="1135" t="s">
        <v>708</v>
      </c>
      <c r="C27" s="1136">
        <v>1767</v>
      </c>
      <c r="D27" s="1136">
        <v>1767</v>
      </c>
      <c r="E27" s="1136">
        <v>0</v>
      </c>
      <c r="F27" s="1128">
        <v>9470</v>
      </c>
      <c r="G27" s="1128">
        <v>8670</v>
      </c>
      <c r="H27" s="1128">
        <v>800</v>
      </c>
    </row>
    <row r="28" spans="1:8" ht="16.5" thickBot="1">
      <c r="A28" s="1126">
        <v>19</v>
      </c>
      <c r="B28" s="1127" t="s">
        <v>709</v>
      </c>
      <c r="C28" s="1128">
        <v>4780</v>
      </c>
      <c r="D28" s="1128">
        <v>1790</v>
      </c>
      <c r="E28" s="1128">
        <v>2990</v>
      </c>
      <c r="F28" s="1128">
        <v>29700</v>
      </c>
      <c r="G28" s="1128">
        <v>13250</v>
      </c>
      <c r="H28" s="1128">
        <v>16450</v>
      </c>
    </row>
    <row r="29" spans="1:8" ht="16.5" thickBot="1">
      <c r="A29" s="1126">
        <v>20</v>
      </c>
      <c r="B29" s="1127" t="s">
        <v>710</v>
      </c>
      <c r="C29" s="1128">
        <v>56100</v>
      </c>
      <c r="D29" s="1128">
        <v>43400</v>
      </c>
      <c r="E29" s="1128">
        <v>12700</v>
      </c>
      <c r="F29" s="1128">
        <v>71310</v>
      </c>
      <c r="G29" s="1128">
        <v>14640</v>
      </c>
      <c r="H29" s="1128">
        <v>56670</v>
      </c>
    </row>
    <row r="30" spans="1:8" ht="16.5" thickBot="1">
      <c r="A30" s="1126">
        <v>21</v>
      </c>
      <c r="B30" s="1127" t="s">
        <v>711</v>
      </c>
      <c r="C30" s="1128">
        <v>7550</v>
      </c>
      <c r="D30" s="1128">
        <v>200</v>
      </c>
      <c r="E30" s="1128">
        <v>7350</v>
      </c>
      <c r="F30" s="1128"/>
      <c r="G30" s="1128"/>
      <c r="H30" s="1128"/>
    </row>
    <row r="31" spans="1:8" ht="16.5" thickBot="1">
      <c r="A31" s="1126">
        <v>22</v>
      </c>
      <c r="B31" s="1127" t="s">
        <v>712</v>
      </c>
      <c r="C31" s="1128">
        <v>4950</v>
      </c>
      <c r="D31" s="1128">
        <v>180</v>
      </c>
      <c r="E31" s="1128">
        <v>4770</v>
      </c>
      <c r="F31" s="1128"/>
      <c r="G31" s="1128"/>
      <c r="H31" s="1128"/>
    </row>
    <row r="32" spans="1:8" ht="16.5" thickBot="1">
      <c r="A32" s="1126">
        <v>23</v>
      </c>
      <c r="B32" s="1127" t="s">
        <v>716</v>
      </c>
      <c r="C32" s="1128">
        <v>900</v>
      </c>
      <c r="D32" s="1128">
        <v>16</v>
      </c>
      <c r="E32" s="1128">
        <v>884</v>
      </c>
      <c r="F32" s="1128"/>
      <c r="G32" s="1128"/>
      <c r="H32" s="1128"/>
    </row>
    <row r="33" spans="1:8" ht="16.5" thickBot="1">
      <c r="A33" s="1126">
        <v>24</v>
      </c>
      <c r="B33" s="1137" t="s">
        <v>713</v>
      </c>
      <c r="C33" s="1128">
        <v>2230</v>
      </c>
      <c r="D33" s="1128">
        <v>0</v>
      </c>
      <c r="E33" s="1128">
        <v>2230</v>
      </c>
      <c r="F33" s="1128">
        <v>6670</v>
      </c>
      <c r="G33" s="1128">
        <v>2920</v>
      </c>
      <c r="H33" s="1128">
        <v>3750</v>
      </c>
    </row>
    <row r="34" spans="1:8" ht="20.25" customHeight="1" thickBot="1">
      <c r="A34" s="1138"/>
      <c r="B34" s="1139" t="s">
        <v>714</v>
      </c>
      <c r="C34" s="1126">
        <f>C6+C7+C8+C11+C12+C13+C14+C15+C16+C17+C18+C19+C20+C21+C22+C23+C26+C27+C28+C29+C30+C31+C33+C32</f>
        <v>148655.6</v>
      </c>
      <c r="D34" s="1126">
        <f t="shared" ref="D34:E34" si="0">D6+D7+D8+D11+D12+D13+D14+D15+D16+D17+D18+D19+D20+D21+D22+D23+D26+D27+D28+D29+D30+D31+D33+D32</f>
        <v>75686.399999999994</v>
      </c>
      <c r="E34" s="1126">
        <f t="shared" si="0"/>
        <v>72969.2</v>
      </c>
      <c r="F34" s="1140">
        <f>SUM(F6:F33)</f>
        <v>120544</v>
      </c>
      <c r="G34" s="1140">
        <f>SUM(G6:G33)</f>
        <v>41822</v>
      </c>
      <c r="H34" s="1140">
        <f>SUM(H6:H33)</f>
        <v>78722</v>
      </c>
    </row>
    <row r="35" spans="1:8" ht="20.25" customHeight="1">
      <c r="A35" s="1141"/>
      <c r="B35" s="1142"/>
      <c r="C35" s="1143"/>
      <c r="D35" s="1143"/>
      <c r="E35" s="1143"/>
      <c r="F35" s="1144"/>
      <c r="G35" s="1144"/>
      <c r="H35" s="1144"/>
    </row>
    <row r="36" spans="1:8" ht="13.5" customHeight="1">
      <c r="B36" s="1641" t="s">
        <v>715</v>
      </c>
      <c r="C36" s="1642"/>
      <c r="D36" s="1643"/>
      <c r="E36" s="1643"/>
      <c r="F36" s="1643"/>
      <c r="G36" s="1643"/>
    </row>
    <row r="37" spans="1:8" ht="2.25" customHeight="1">
      <c r="B37" s="1644"/>
      <c r="C37" s="1642"/>
      <c r="D37" s="1643"/>
      <c r="E37" s="1643"/>
      <c r="F37" s="1643"/>
      <c r="G37" s="1643"/>
    </row>
    <row r="38" spans="1:8" ht="12.75" hidden="1" customHeight="1">
      <c r="B38" s="1452"/>
      <c r="C38" s="1452"/>
      <c r="D38" s="1452"/>
      <c r="E38" s="1452"/>
      <c r="F38" s="1452"/>
      <c r="G38" s="1452"/>
    </row>
    <row r="39" spans="1:8">
      <c r="B39" s="1452"/>
      <c r="C39" s="1452"/>
      <c r="D39" s="1452"/>
      <c r="E39" s="1452"/>
      <c r="F39" s="1452"/>
      <c r="G39" s="1452"/>
    </row>
    <row r="40" spans="1:8" ht="15">
      <c r="B40" s="1106"/>
      <c r="C40" s="1106"/>
      <c r="D40" s="1106"/>
      <c r="E40" s="1106"/>
      <c r="F40" s="1106"/>
      <c r="G40" s="1106"/>
    </row>
    <row r="41" spans="1:8">
      <c r="B41" s="189" t="s">
        <v>632</v>
      </c>
      <c r="E41" s="1038"/>
    </row>
    <row r="42" spans="1:8">
      <c r="B42" s="994">
        <v>2026</v>
      </c>
      <c r="E42" s="1038"/>
    </row>
  </sheetData>
  <mergeCells count="1">
    <mergeCell ref="B36:G39"/>
  </mergeCells>
  <pageMargins left="1.5354330708661419" right="0.35433070866141736" top="0.39370078740157483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Нагрузки СЭС</vt:lpstr>
      <vt:lpstr>Нагрузки 35</vt:lpstr>
      <vt:lpstr>ЦЭС нагрузки  </vt:lpstr>
      <vt:lpstr>СЭС АЧР</vt:lpstr>
      <vt:lpstr> САОН </vt:lpstr>
      <vt:lpstr>ЦЭС АЧР  </vt:lpstr>
      <vt:lpstr>Реестр </vt:lpstr>
      <vt:lpstr>БСК СД 19.12.12</vt:lpstr>
      <vt:lpstr>'Нагрузки СЭС'!Заголовки_для_печати</vt:lpstr>
      <vt:lpstr>'Реестр '!Заголовки_для_печати</vt:lpstr>
      <vt:lpstr>'СЭС АЧР'!Заголовки_для_печати</vt:lpstr>
      <vt:lpstr>'ЦЭС АЧР  '!Заголовки_для_печати</vt:lpstr>
      <vt:lpstr>'ЦЭС нагрузки  '!Заголовки_для_печати</vt:lpstr>
      <vt:lpstr>' САОН '!Область_печати</vt:lpstr>
      <vt:lpstr>'БСК СД 19.12.12'!Область_печати</vt:lpstr>
      <vt:lpstr>'Нагрузки 35'!Область_печати</vt:lpstr>
      <vt:lpstr>'Нагрузки СЭС'!Область_печати</vt:lpstr>
      <vt:lpstr>'Реестр '!Область_печати</vt:lpstr>
      <vt:lpstr>'СЭС АЧР'!Область_печати</vt:lpstr>
      <vt:lpstr>'ЦЭС АЧР  '!Область_печати</vt:lpstr>
      <vt:lpstr>'ЦЭС нагрузки  '!Область_печати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Быкова</cp:lastModifiedBy>
  <cp:lastPrinted>2013-01-22T12:03:55Z</cp:lastPrinted>
  <dcterms:created xsi:type="dcterms:W3CDTF">2012-12-06T11:13:58Z</dcterms:created>
  <dcterms:modified xsi:type="dcterms:W3CDTF">2013-02-14T07:44:38Z</dcterms:modified>
</cp:coreProperties>
</file>